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750" windowHeight="7000" activeTab="1"/>
  </bookViews>
  <sheets>
    <sheet name="封面" sheetId="4" r:id="rId1"/>
    <sheet name="汇总表" sheetId="5" r:id="rId2"/>
    <sheet name="编制说明" sheetId="6" r:id="rId3"/>
    <sheet name="报价清单" sheetId="3" r:id="rId4"/>
  </sheets>
  <definedNames>
    <definedName name="_xlnm._FilterDatabase" localSheetId="3" hidden="1">报价清单!$A$2:$I$146</definedName>
    <definedName name="_xlnm.Print_Titles" localSheetId="3">报价清单!$1:$3</definedName>
    <definedName name="_xlnm.Print_Area" localSheetId="3">报价清单!$A$1:$I$144</definedName>
    <definedName name="_xlnm.Print_Area" localSheetId="2">编制说明!$A$1:$A$7</definedName>
    <definedName name="_xlnm.Print_Area" localSheetId="1">汇总表!$A$1:$F$5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65" name="ID_61930E447C1D421ABEC6F7D9B876316C"/>
        <xdr:cNvPicPr>
          <a:picLocks noChangeAspect="1"/>
        </xdr:cNvPicPr>
      </xdr:nvPicPr>
      <xdr:blipFill>
        <a:blip r:embed="rId1"/>
        <a:srcRect l="5214" t="11097" r="4995" b="6837"/>
        <a:stretch>
          <a:fillRect/>
        </a:stretch>
      </xdr:blipFill>
      <xdr:spPr>
        <a:xfrm>
          <a:off x="6775450" y="6451600"/>
          <a:ext cx="895350" cy="506095"/>
        </a:xfrm>
        <a:prstGeom prst="rect">
          <a:avLst/>
        </a:prstGeom>
      </xdr:spPr>
    </xdr:pic>
  </etc:cellImage>
  <etc:cellImage>
    <xdr:pic>
      <xdr:nvPicPr>
        <xdr:cNvPr id="3" name="ID_D33C63DFD934431793E782C06810DD1F" descr="1615357103"/>
        <xdr:cNvPicPr>
          <a:picLocks noChangeAspect="1"/>
        </xdr:cNvPicPr>
      </xdr:nvPicPr>
      <xdr:blipFill>
        <a:blip r:embed="rId2"/>
        <a:srcRect/>
        <a:stretch>
          <a:fillRect/>
        </a:stretch>
      </xdr:blipFill>
      <xdr:spPr>
        <a:xfrm>
          <a:off x="7386955" y="37782500"/>
          <a:ext cx="10054590" cy="6706870"/>
        </a:xfrm>
        <a:prstGeom prst="rect">
          <a:avLst/>
        </a:prstGeom>
      </xdr:spPr>
    </xdr:pic>
  </etc:cellImage>
  <etc:cellImage>
    <xdr:pic>
      <xdr:nvPicPr>
        <xdr:cNvPr id="217" name="ID_CB37FAB15A024D919FA236AE0A220FF2"/>
        <xdr:cNvPicPr>
          <a:picLocks noChangeAspect="1"/>
        </xdr:cNvPicPr>
      </xdr:nvPicPr>
      <xdr:blipFill>
        <a:blip r:embed="rId3"/>
        <a:stretch>
          <a:fillRect/>
        </a:stretch>
      </xdr:blipFill>
      <xdr:spPr>
        <a:xfrm flipH="1">
          <a:off x="9796780" y="67726560"/>
          <a:ext cx="1075055" cy="709930"/>
        </a:xfrm>
        <a:prstGeom prst="rect">
          <a:avLst/>
        </a:prstGeom>
      </xdr:spPr>
    </xdr:pic>
  </etc:cellImage>
  <etc:cellImage>
    <xdr:pic>
      <xdr:nvPicPr>
        <xdr:cNvPr id="5" name="ID_00068FB073914795B051E7BA53F8B50B" descr="b3adbbc914a0821db14eb30ed970311"/>
        <xdr:cNvPicPr>
          <a:picLocks noChangeAspect="1"/>
        </xdr:cNvPicPr>
      </xdr:nvPicPr>
      <xdr:blipFill>
        <a:blip r:embed="rId4"/>
        <a:srcRect/>
        <a:stretch>
          <a:fillRect/>
        </a:stretch>
      </xdr:blipFill>
      <xdr:spPr>
        <a:xfrm>
          <a:off x="7195820" y="46198790"/>
          <a:ext cx="10054590" cy="4947920"/>
        </a:xfrm>
        <a:prstGeom prst="rect">
          <a:avLst/>
        </a:prstGeom>
      </xdr:spPr>
    </xdr:pic>
  </etc:cellImage>
  <etc:cellImage>
    <xdr:pic>
      <xdr:nvPicPr>
        <xdr:cNvPr id="220" name="ID_A6F4A879453545349E5E850DA5D453FE"/>
        <xdr:cNvPicPr>
          <a:picLocks noChangeAspect="1"/>
        </xdr:cNvPicPr>
      </xdr:nvPicPr>
      <xdr:blipFill>
        <a:blip r:embed="rId5"/>
        <a:stretch>
          <a:fillRect/>
        </a:stretch>
      </xdr:blipFill>
      <xdr:spPr>
        <a:xfrm>
          <a:off x="9763760" y="72863710"/>
          <a:ext cx="1194435" cy="540385"/>
        </a:xfrm>
        <a:prstGeom prst="rect">
          <a:avLst/>
        </a:prstGeom>
      </xdr:spPr>
    </xdr:pic>
  </etc:cellImage>
  <etc:cellImage>
    <xdr:pic>
      <xdr:nvPicPr>
        <xdr:cNvPr id="221" name="ID_B0BA7D54DAA34A61AB5B4FBD3BA4E225"/>
        <xdr:cNvPicPr>
          <a:picLocks noChangeAspect="1"/>
        </xdr:cNvPicPr>
      </xdr:nvPicPr>
      <xdr:blipFill>
        <a:blip r:embed="rId5"/>
        <a:stretch>
          <a:fillRect/>
        </a:stretch>
      </xdr:blipFill>
      <xdr:spPr>
        <a:xfrm>
          <a:off x="9763760" y="73856850"/>
          <a:ext cx="1194435" cy="540385"/>
        </a:xfrm>
        <a:prstGeom prst="rect">
          <a:avLst/>
        </a:prstGeom>
      </xdr:spPr>
    </xdr:pic>
  </etc:cellImage>
  <etc:cellImage>
    <xdr:pic>
      <xdr:nvPicPr>
        <xdr:cNvPr id="222" name="ID_3F2D8E361722497498CA0446D309D1C3" descr="4WQNI}PAG)]B]V9F)0G7UB8"/>
        <xdr:cNvPicPr>
          <a:picLocks noChangeAspect="1"/>
        </xdr:cNvPicPr>
      </xdr:nvPicPr>
      <xdr:blipFill>
        <a:blip r:embed="rId6"/>
        <a:stretch>
          <a:fillRect/>
        </a:stretch>
      </xdr:blipFill>
      <xdr:spPr>
        <a:xfrm>
          <a:off x="9766935" y="75546585"/>
          <a:ext cx="1209675" cy="559435"/>
        </a:xfrm>
        <a:prstGeom prst="rect">
          <a:avLst/>
        </a:prstGeom>
        <a:noFill/>
        <a:ln w="9525">
          <a:noFill/>
        </a:ln>
      </xdr:spPr>
    </xdr:pic>
  </etc:cellImage>
  <etc:cellImage>
    <xdr:pic>
      <xdr:nvPicPr>
        <xdr:cNvPr id="6" name="ID_1B703452D8964AC2A654EACA9C70BEE2"/>
        <xdr:cNvPicPr>
          <a:picLocks noChangeAspect="1"/>
        </xdr:cNvPicPr>
      </xdr:nvPicPr>
      <xdr:blipFill>
        <a:blip r:embed="rId7"/>
        <a:srcRect/>
        <a:stretch>
          <a:fillRect/>
        </a:stretch>
      </xdr:blipFill>
      <xdr:spPr>
        <a:xfrm>
          <a:off x="7331075" y="61233685"/>
          <a:ext cx="10054590" cy="4117975"/>
        </a:xfrm>
        <a:prstGeom prst="rect">
          <a:avLst/>
        </a:prstGeom>
        <a:noFill/>
        <a:ln w="9525">
          <a:noFill/>
        </a:ln>
      </xdr:spPr>
    </xdr:pic>
  </etc:cellImage>
  <etc:cellImage>
    <xdr:pic>
      <xdr:nvPicPr>
        <xdr:cNvPr id="226" name="ID_179B9F3413224DBB975C8A041EAD853C"/>
        <xdr:cNvPicPr>
          <a:picLocks noChangeAspect="1"/>
        </xdr:cNvPicPr>
      </xdr:nvPicPr>
      <xdr:blipFill>
        <a:blip r:embed="rId8"/>
        <a:stretch>
          <a:fillRect/>
        </a:stretch>
      </xdr:blipFill>
      <xdr:spPr>
        <a:xfrm flipH="1">
          <a:off x="9766935" y="79192755"/>
          <a:ext cx="1211580" cy="708660"/>
        </a:xfrm>
        <a:prstGeom prst="rect">
          <a:avLst/>
        </a:prstGeom>
      </xdr:spPr>
    </xdr:pic>
  </etc:cellImage>
  <etc:cellImage>
    <xdr:pic>
      <xdr:nvPicPr>
        <xdr:cNvPr id="7" name="ID_47D30F15DC654B8DB65F9F5F0E5D1AA8"/>
        <xdr:cNvPicPr>
          <a:picLocks noChangeAspect="1"/>
        </xdr:cNvPicPr>
      </xdr:nvPicPr>
      <xdr:blipFill>
        <a:blip r:embed="rId9"/>
        <a:srcRect/>
        <a:stretch>
          <a:fillRect/>
        </a:stretch>
      </xdr:blipFill>
      <xdr:spPr>
        <a:xfrm>
          <a:off x="7322820" y="70004940"/>
          <a:ext cx="3616960" cy="2232025"/>
        </a:xfrm>
        <a:prstGeom prst="rect">
          <a:avLst/>
        </a:prstGeom>
      </xdr:spPr>
    </xdr:pic>
  </etc:cellImage>
  <etc:cellImage>
    <xdr:pic>
      <xdr:nvPicPr>
        <xdr:cNvPr id="230" name="ID_0CDDA88B7F964F5B89CD12EF7782B49F"/>
        <xdr:cNvPicPr>
          <a:picLocks noChangeAspect="1"/>
        </xdr:cNvPicPr>
      </xdr:nvPicPr>
      <xdr:blipFill>
        <a:blip r:embed="rId5"/>
        <a:stretch>
          <a:fillRect/>
        </a:stretch>
      </xdr:blipFill>
      <xdr:spPr>
        <a:xfrm>
          <a:off x="9830435" y="88364060"/>
          <a:ext cx="1194435" cy="540385"/>
        </a:xfrm>
        <a:prstGeom prst="rect">
          <a:avLst/>
        </a:prstGeom>
      </xdr:spPr>
    </xdr:pic>
  </etc:cellImage>
  <etc:cellImage>
    <xdr:pic>
      <xdr:nvPicPr>
        <xdr:cNvPr id="84" name="ID_A6E84AB07674433FA2D3C9D1F4A0CEC8" descr="bc33a265038bbb3b65967fea21c2cbd"/>
        <xdr:cNvPicPr>
          <a:picLocks noChangeAspect="1"/>
        </xdr:cNvPicPr>
      </xdr:nvPicPr>
      <xdr:blipFill>
        <a:blip r:embed="rId10"/>
        <a:stretch>
          <a:fillRect/>
        </a:stretch>
      </xdr:blipFill>
      <xdr:spPr>
        <a:xfrm>
          <a:off x="6727825" y="94211775"/>
          <a:ext cx="854710" cy="837565"/>
        </a:xfrm>
        <a:prstGeom prst="rect">
          <a:avLst/>
        </a:prstGeom>
      </xdr:spPr>
    </xdr:pic>
  </etc:cellImage>
  <etc:cellImage>
    <xdr:pic>
      <xdr:nvPicPr>
        <xdr:cNvPr id="8" name="ID_31F77EF64E1344E495DBC1B3C57AF341" descr="9ff072cc32197189c84211ae3476dee"/>
        <xdr:cNvPicPr>
          <a:picLocks noChangeAspect="1"/>
        </xdr:cNvPicPr>
      </xdr:nvPicPr>
      <xdr:blipFill>
        <a:blip r:embed="rId11"/>
        <a:srcRect/>
        <a:stretch>
          <a:fillRect/>
        </a:stretch>
      </xdr:blipFill>
      <xdr:spPr>
        <a:xfrm>
          <a:off x="7446645" y="93405325"/>
          <a:ext cx="3123565" cy="4163695"/>
        </a:xfrm>
        <a:prstGeom prst="rect">
          <a:avLst/>
        </a:prstGeom>
      </xdr:spPr>
    </xdr:pic>
  </etc:cellImage>
  <etc:cellImage>
    <xdr:pic>
      <xdr:nvPicPr>
        <xdr:cNvPr id="9" name="ID_AE236D3963D742E492679C697DFC9758" descr="1568878037(1)"/>
        <xdr:cNvPicPr>
          <a:picLocks noChangeAspect="1"/>
        </xdr:cNvPicPr>
      </xdr:nvPicPr>
      <xdr:blipFill>
        <a:blip r:embed="rId12"/>
        <a:srcRect/>
        <a:stretch>
          <a:fillRect/>
        </a:stretch>
      </xdr:blipFill>
      <xdr:spPr>
        <a:xfrm>
          <a:off x="7301865" y="99303840"/>
          <a:ext cx="2136140" cy="1428750"/>
        </a:xfrm>
        <a:prstGeom prst="rect">
          <a:avLst/>
        </a:prstGeom>
      </xdr:spPr>
    </xdr:pic>
  </etc:cellImage>
  <etc:cellImage>
    <xdr:pic>
      <xdr:nvPicPr>
        <xdr:cNvPr id="67" name="ID_1629EF0F17FB4BF4BA650D77722CD8F2"/>
        <xdr:cNvPicPr>
          <a:picLocks noChangeAspect="1"/>
        </xdr:cNvPicPr>
      </xdr:nvPicPr>
      <xdr:blipFill>
        <a:blip r:embed="rId1"/>
        <a:srcRect l="5214" t="11097" r="4995" b="6837"/>
        <a:stretch>
          <a:fillRect/>
        </a:stretch>
      </xdr:blipFill>
      <xdr:spPr>
        <a:xfrm>
          <a:off x="6813550" y="1673225"/>
          <a:ext cx="897255" cy="506095"/>
        </a:xfrm>
        <a:prstGeom prst="rect">
          <a:avLst/>
        </a:prstGeom>
      </xdr:spPr>
    </xdr:pic>
  </etc:cellImage>
  <etc:cellImage>
    <xdr:pic>
      <xdr:nvPicPr>
        <xdr:cNvPr id="92" name="ID_A16B3FCB03D344EC93FA80AB1D5620D9" descr="0c6d948543bfdb9e65811f850e0a353"/>
        <xdr:cNvPicPr>
          <a:picLocks noChangeAspect="1"/>
        </xdr:cNvPicPr>
      </xdr:nvPicPr>
      <xdr:blipFill>
        <a:blip r:embed="rId13"/>
        <a:stretch>
          <a:fillRect/>
        </a:stretch>
      </xdr:blipFill>
      <xdr:spPr>
        <a:xfrm rot="5940000">
          <a:off x="9910445" y="3502025"/>
          <a:ext cx="853440" cy="1122045"/>
        </a:xfrm>
        <a:prstGeom prst="rect">
          <a:avLst/>
        </a:prstGeom>
        <a:noFill/>
        <a:ln w="9525">
          <a:noFill/>
        </a:ln>
      </xdr:spPr>
    </xdr:pic>
  </etc:cellImage>
  <etc:cellImage>
    <xdr:pic>
      <xdr:nvPicPr>
        <xdr:cNvPr id="14" name="ID_02058F9E45B94D8CBD4DF0CA08D12A2A" descr="一体式三防支架灯设计"/>
        <xdr:cNvPicPr>
          <a:picLocks noChangeAspect="1"/>
        </xdr:cNvPicPr>
      </xdr:nvPicPr>
      <xdr:blipFill>
        <a:blip r:embed="rId14">
          <a:clrChange>
            <a:clrFrom>
              <a:srgbClr val="FFFFFF">
                <a:alpha val="100000"/>
              </a:srgbClr>
            </a:clrFrom>
            <a:clrTo>
              <a:srgbClr val="FFFFFF">
                <a:alpha val="100000"/>
                <a:alpha val="0"/>
              </a:srgbClr>
            </a:clrTo>
          </a:clrChange>
        </a:blip>
        <a:srcRect l="37071" t="4845" r="1420" b="21285"/>
        <a:stretch>
          <a:fillRect/>
        </a:stretch>
      </xdr:blipFill>
      <xdr:spPr>
        <a:xfrm rot="1680000">
          <a:off x="6832600" y="10012045"/>
          <a:ext cx="813435" cy="939165"/>
        </a:xfrm>
        <a:prstGeom prst="rect">
          <a:avLst/>
        </a:prstGeom>
      </xdr:spPr>
    </xdr:pic>
  </etc:cellImage>
  <etc:cellImage>
    <xdr:pic>
      <xdr:nvPicPr>
        <xdr:cNvPr id="39" name="ID_CCEC018E1B8C409CA25F1BB7CE1D1739"/>
        <xdr:cNvPicPr>
          <a:picLocks noChangeAspect="1"/>
        </xdr:cNvPicPr>
      </xdr:nvPicPr>
      <xdr:blipFill>
        <a:blip r:embed="rId15"/>
        <a:stretch>
          <a:fillRect/>
        </a:stretch>
      </xdr:blipFill>
      <xdr:spPr>
        <a:xfrm flipH="1">
          <a:off x="7232650" y="23994110"/>
          <a:ext cx="1075055" cy="951230"/>
        </a:xfrm>
        <a:prstGeom prst="rect">
          <a:avLst/>
        </a:prstGeom>
      </xdr:spPr>
    </xdr:pic>
  </etc:cellImage>
  <etc:cellImage>
    <xdr:pic>
      <xdr:nvPicPr>
        <xdr:cNvPr id="171" name="ID_03F8B0B2F9014AC9A36A756EA6678306"/>
        <xdr:cNvPicPr>
          <a:picLocks noChangeAspect="1"/>
        </xdr:cNvPicPr>
      </xdr:nvPicPr>
      <xdr:blipFill>
        <a:blip r:embed="rId5"/>
        <a:stretch>
          <a:fillRect/>
        </a:stretch>
      </xdr:blipFill>
      <xdr:spPr>
        <a:xfrm>
          <a:off x="9763760" y="15396210"/>
          <a:ext cx="1194435" cy="540385"/>
        </a:xfrm>
        <a:prstGeom prst="rect">
          <a:avLst/>
        </a:prstGeom>
      </xdr:spPr>
    </xdr:pic>
  </etc:cellImage>
  <etc:cellImage>
    <xdr:pic>
      <xdr:nvPicPr>
        <xdr:cNvPr id="170" name="ID_F6D37C40CE6340709DC97427303AFA53" descr="1615357103"/>
        <xdr:cNvPicPr>
          <a:picLocks noChangeAspect="1"/>
        </xdr:cNvPicPr>
      </xdr:nvPicPr>
      <xdr:blipFill>
        <a:blip r:embed="rId16"/>
        <a:srcRect l="16419" t="15310" r="15744" b="34035"/>
        <a:stretch>
          <a:fillRect/>
        </a:stretch>
      </xdr:blipFill>
      <xdr:spPr>
        <a:xfrm>
          <a:off x="9954260" y="16287750"/>
          <a:ext cx="766445" cy="586740"/>
        </a:xfrm>
        <a:prstGeom prst="rect">
          <a:avLst/>
        </a:prstGeom>
      </xdr:spPr>
    </xdr:pic>
  </etc:cellImage>
  <etc:cellImage>
    <xdr:pic>
      <xdr:nvPicPr>
        <xdr:cNvPr id="10" name="ID_FF017E2856C74C38B7D5164DAF71D1D4" descr="1615357103"/>
        <xdr:cNvPicPr>
          <a:picLocks noChangeAspect="1"/>
        </xdr:cNvPicPr>
      </xdr:nvPicPr>
      <xdr:blipFill>
        <a:blip r:embed="rId17"/>
        <a:srcRect/>
        <a:stretch>
          <a:fillRect/>
        </a:stretch>
      </xdr:blipFill>
      <xdr:spPr>
        <a:xfrm>
          <a:off x="7386955" y="34120455"/>
          <a:ext cx="10054590" cy="6729095"/>
        </a:xfrm>
        <a:prstGeom prst="rect">
          <a:avLst/>
        </a:prstGeom>
      </xdr:spPr>
    </xdr:pic>
  </etc:cellImage>
  <etc:cellImage>
    <xdr:pic>
      <xdr:nvPicPr>
        <xdr:cNvPr id="178" name="ID_6853A889D5BD4AC4820B9C36FF30ABCA" descr="1646213945"/>
        <xdr:cNvPicPr>
          <a:picLocks noChangeAspect="1"/>
        </xdr:cNvPicPr>
      </xdr:nvPicPr>
      <xdr:blipFill>
        <a:blip r:embed="rId18"/>
        <a:srcRect l="18371" t="7549" r="18277" b="2196"/>
        <a:stretch>
          <a:fillRect/>
        </a:stretch>
      </xdr:blipFill>
      <xdr:spPr>
        <a:xfrm>
          <a:off x="10022840" y="17254220"/>
          <a:ext cx="647700" cy="643255"/>
        </a:xfrm>
        <a:prstGeom prst="rect">
          <a:avLst/>
        </a:prstGeom>
      </xdr:spPr>
    </xdr:pic>
  </etc:cellImage>
  <etc:cellImage>
    <xdr:pic>
      <xdr:nvPicPr>
        <xdr:cNvPr id="181" name="ID_B65F1AFD55EB48F0AC972CC6D053D5EB" descr="DSC_6445"/>
        <xdr:cNvPicPr>
          <a:picLocks noChangeAspect="1"/>
        </xdr:cNvPicPr>
      </xdr:nvPicPr>
      <xdr:blipFill>
        <a:blip r:embed="rId19"/>
        <a:srcRect l="30428" t="38177" r="29037" b="21809"/>
        <a:stretch>
          <a:fillRect/>
        </a:stretch>
      </xdr:blipFill>
      <xdr:spPr>
        <a:xfrm>
          <a:off x="9940925" y="20003770"/>
          <a:ext cx="624840" cy="770255"/>
        </a:xfrm>
        <a:prstGeom prst="rect">
          <a:avLst/>
        </a:prstGeom>
        <a:noFill/>
        <a:ln w="9525">
          <a:noFill/>
        </a:ln>
      </xdr:spPr>
    </xdr:pic>
  </etc:cellImage>
  <etc:cellImage>
    <xdr:pic>
      <xdr:nvPicPr>
        <xdr:cNvPr id="190" name="ID_4E5E0DC9DB4A48ADA81E86B2DFC5E8E2" descr="灵凡天花灯4W"/>
        <xdr:cNvPicPr>
          <a:picLocks noChangeAspect="1"/>
        </xdr:cNvPicPr>
      </xdr:nvPicPr>
      <xdr:blipFill>
        <a:blip r:embed="rId20"/>
        <a:srcRect/>
        <a:stretch>
          <a:fillRect/>
        </a:stretch>
      </xdr:blipFill>
      <xdr:spPr>
        <a:xfrm>
          <a:off x="9971405" y="32759015"/>
          <a:ext cx="800735" cy="582930"/>
        </a:xfrm>
        <a:prstGeom prst="rect">
          <a:avLst/>
        </a:prstGeom>
      </xdr:spPr>
    </xdr:pic>
  </etc:cellImage>
  <etc:cellImage>
    <xdr:pic>
      <xdr:nvPicPr>
        <xdr:cNvPr id="197" name="ID_0FA4E2D23B6740C0865CC847A182B0E8"/>
        <xdr:cNvPicPr>
          <a:picLocks noChangeAspect="1"/>
        </xdr:cNvPicPr>
      </xdr:nvPicPr>
      <xdr:blipFill>
        <a:blip r:embed="rId21"/>
        <a:srcRect l="10055" t="10193" r="9141"/>
        <a:stretch>
          <a:fillRect/>
        </a:stretch>
      </xdr:blipFill>
      <xdr:spPr>
        <a:xfrm>
          <a:off x="10055225" y="42674540"/>
          <a:ext cx="775970" cy="815975"/>
        </a:xfrm>
        <a:prstGeom prst="rect">
          <a:avLst/>
        </a:prstGeom>
        <a:noFill/>
        <a:ln w="9525">
          <a:noFill/>
        </a:ln>
      </xdr:spPr>
    </xdr:pic>
  </etc:cellImage>
  <etc:cellImage>
    <xdr:pic>
      <xdr:nvPicPr>
        <xdr:cNvPr id="123" name="ID_E26936E7F8E04D6E92791662A1BA9E8D" descr="外购产品明装筒灯2"/>
        <xdr:cNvPicPr>
          <a:picLocks noChangeAspect="1"/>
        </xdr:cNvPicPr>
      </xdr:nvPicPr>
      <xdr:blipFill>
        <a:blip r:embed="rId22"/>
        <a:srcRect/>
        <a:stretch>
          <a:fillRect/>
        </a:stretch>
      </xdr:blipFill>
      <xdr:spPr>
        <a:xfrm>
          <a:off x="9839960" y="44029630"/>
          <a:ext cx="1072515" cy="754380"/>
        </a:xfrm>
        <a:prstGeom prst="rect">
          <a:avLst/>
        </a:prstGeom>
      </xdr:spPr>
    </xdr:pic>
  </etc:cellImage>
  <etc:cellImage>
    <xdr:pic>
      <xdr:nvPicPr>
        <xdr:cNvPr id="198" name="ID_8ED9B7FAD4694892930B2D2E490BEC96"/>
        <xdr:cNvPicPr>
          <a:picLocks noChangeAspect="1"/>
        </xdr:cNvPicPr>
      </xdr:nvPicPr>
      <xdr:blipFill>
        <a:blip r:embed="rId23"/>
        <a:stretch>
          <a:fillRect/>
        </a:stretch>
      </xdr:blipFill>
      <xdr:spPr>
        <a:xfrm>
          <a:off x="9758045" y="45103415"/>
          <a:ext cx="1254760" cy="410845"/>
        </a:xfrm>
        <a:prstGeom prst="rect">
          <a:avLst/>
        </a:prstGeom>
      </xdr:spPr>
    </xdr:pic>
  </etc:cellImage>
  <etc:cellImage>
    <xdr:pic>
      <xdr:nvPicPr>
        <xdr:cNvPr id="214" name="ID_DD61308404534DC9BC7A68507332B2D3" descr="6W双头"/>
        <xdr:cNvPicPr>
          <a:picLocks noChangeAspect="1"/>
        </xdr:cNvPicPr>
      </xdr:nvPicPr>
      <xdr:blipFill>
        <a:blip r:embed="rId24"/>
        <a:srcRect/>
        <a:stretch>
          <a:fillRect/>
        </a:stretch>
      </xdr:blipFill>
      <xdr:spPr>
        <a:xfrm>
          <a:off x="9817100" y="63169800"/>
          <a:ext cx="1068070" cy="663575"/>
        </a:xfrm>
        <a:prstGeom prst="rect">
          <a:avLst/>
        </a:prstGeom>
      </xdr:spPr>
    </xdr:pic>
  </etc:cellImage>
  <etc:cellImage>
    <xdr:pic>
      <xdr:nvPicPr>
        <xdr:cNvPr id="29" name="ID_AC6E8CEF117F4AA98AB5A1BFE2D036C8"/>
        <xdr:cNvPicPr>
          <a:picLocks noChangeAspect="1"/>
        </xdr:cNvPicPr>
      </xdr:nvPicPr>
      <xdr:blipFill>
        <a:blip r:embed="rId25"/>
        <a:stretch>
          <a:fillRect/>
        </a:stretch>
      </xdr:blipFill>
      <xdr:spPr>
        <a:xfrm>
          <a:off x="7160895" y="190303150"/>
          <a:ext cx="3857625" cy="4552950"/>
        </a:xfrm>
        <a:prstGeom prst="rect">
          <a:avLst/>
        </a:prstGeom>
        <a:noFill/>
        <a:ln w="9525">
          <a:noFill/>
        </a:ln>
      </xdr:spPr>
    </xdr:pic>
  </etc:cellImage>
  <etc:cellImage>
    <xdr:pic>
      <xdr:nvPicPr>
        <xdr:cNvPr id="46" name="ID_F4D1C532AFE045838A6433EE7FC4E484"/>
        <xdr:cNvPicPr>
          <a:picLocks noChangeAspect="1"/>
        </xdr:cNvPicPr>
      </xdr:nvPicPr>
      <xdr:blipFill>
        <a:blip r:embed="rId26"/>
        <a:stretch>
          <a:fillRect/>
        </a:stretch>
      </xdr:blipFill>
      <xdr:spPr>
        <a:xfrm>
          <a:off x="7170420" y="127495300"/>
          <a:ext cx="3409950" cy="3219450"/>
        </a:xfrm>
        <a:prstGeom prst="rect">
          <a:avLst/>
        </a:prstGeom>
        <a:noFill/>
        <a:ln w="9525">
          <a:noFill/>
        </a:ln>
      </xdr:spPr>
    </xdr:pic>
  </etc:cellImage>
  <etc:cellImage>
    <xdr:pic>
      <xdr:nvPicPr>
        <xdr:cNvPr id="45" name="ID_1279FF8625B84F63B3983D9627A553AB"/>
        <xdr:cNvPicPr>
          <a:picLocks noChangeAspect="1"/>
        </xdr:cNvPicPr>
      </xdr:nvPicPr>
      <xdr:blipFill>
        <a:blip r:embed="rId27"/>
        <a:stretch>
          <a:fillRect/>
        </a:stretch>
      </xdr:blipFill>
      <xdr:spPr>
        <a:xfrm>
          <a:off x="7103745" y="125733175"/>
          <a:ext cx="3743325" cy="3067050"/>
        </a:xfrm>
        <a:prstGeom prst="rect">
          <a:avLst/>
        </a:prstGeom>
        <a:noFill/>
        <a:ln w="9525">
          <a:noFill/>
        </a:ln>
      </xdr:spPr>
    </xdr:pic>
  </etc:cellImage>
  <etc:cellImage>
    <xdr:pic>
      <xdr:nvPicPr>
        <xdr:cNvPr id="44" name="ID_FCFD0C24C87B444CB26C542B940972F4"/>
        <xdr:cNvPicPr>
          <a:picLocks noChangeAspect="1"/>
        </xdr:cNvPicPr>
      </xdr:nvPicPr>
      <xdr:blipFill>
        <a:blip r:embed="rId28"/>
        <a:stretch>
          <a:fillRect/>
        </a:stretch>
      </xdr:blipFill>
      <xdr:spPr>
        <a:xfrm>
          <a:off x="7132320" y="149402800"/>
          <a:ext cx="1809750" cy="1943100"/>
        </a:xfrm>
        <a:prstGeom prst="rect">
          <a:avLst/>
        </a:prstGeom>
        <a:noFill/>
        <a:ln w="9525">
          <a:noFill/>
        </a:ln>
      </xdr:spPr>
    </xdr:pic>
  </etc:cellImage>
  <etc:cellImage>
    <xdr:pic>
      <xdr:nvPicPr>
        <xdr:cNvPr id="43" name="ID_F95CB0A287E343CFADB54EA483C5EA7A"/>
        <xdr:cNvPicPr>
          <a:picLocks noChangeAspect="1"/>
        </xdr:cNvPicPr>
      </xdr:nvPicPr>
      <xdr:blipFill>
        <a:blip r:embed="rId29"/>
        <a:stretch>
          <a:fillRect/>
        </a:stretch>
      </xdr:blipFill>
      <xdr:spPr>
        <a:xfrm>
          <a:off x="7418070" y="155333700"/>
          <a:ext cx="800100" cy="3714750"/>
        </a:xfrm>
        <a:prstGeom prst="rect">
          <a:avLst/>
        </a:prstGeom>
        <a:noFill/>
        <a:ln w="9525">
          <a:noFill/>
        </a:ln>
      </xdr:spPr>
    </xdr:pic>
  </etc:cellImage>
  <etc:cellImage>
    <xdr:pic>
      <xdr:nvPicPr>
        <xdr:cNvPr id="15" name="ID_4FA5AD98EA534676BF9429F925EA630C"/>
        <xdr:cNvPicPr>
          <a:picLocks noChangeAspect="1"/>
        </xdr:cNvPicPr>
      </xdr:nvPicPr>
      <xdr:blipFill>
        <a:blip r:embed="rId30"/>
        <a:stretch>
          <a:fillRect/>
        </a:stretch>
      </xdr:blipFill>
      <xdr:spPr>
        <a:xfrm>
          <a:off x="7197725" y="11282045"/>
          <a:ext cx="1060450" cy="796925"/>
        </a:xfrm>
        <a:prstGeom prst="rect">
          <a:avLst/>
        </a:prstGeom>
        <a:noFill/>
        <a:ln w="9525">
          <a:noFill/>
        </a:ln>
      </xdr:spPr>
    </xdr:pic>
  </etc:cellImage>
  <etc:cellImage>
    <xdr:pic>
      <xdr:nvPicPr>
        <xdr:cNvPr id="13" name="ID_058DDC816F5B4E38A6ED5D80B6879992"/>
        <xdr:cNvPicPr>
          <a:picLocks noChangeAspect="1"/>
        </xdr:cNvPicPr>
      </xdr:nvPicPr>
      <xdr:blipFill>
        <a:blip r:embed="rId31"/>
        <a:stretch>
          <a:fillRect/>
        </a:stretch>
      </xdr:blipFill>
      <xdr:spPr>
        <a:xfrm>
          <a:off x="7303770" y="6153150"/>
          <a:ext cx="4648200" cy="2286000"/>
        </a:xfrm>
        <a:prstGeom prst="rect">
          <a:avLst/>
        </a:prstGeom>
        <a:noFill/>
        <a:ln w="9525">
          <a:noFill/>
        </a:ln>
      </xdr:spPr>
    </xdr:pic>
  </etc:cellImage>
  <etc:cellImage>
    <xdr:pic>
      <xdr:nvPicPr>
        <xdr:cNvPr id="12" name="ID_605D4E7A49214955A2471ABAE03C12A4"/>
        <xdr:cNvPicPr>
          <a:picLocks noChangeAspect="1"/>
        </xdr:cNvPicPr>
      </xdr:nvPicPr>
      <xdr:blipFill>
        <a:blip r:embed="rId32"/>
        <a:stretch>
          <a:fillRect/>
        </a:stretch>
      </xdr:blipFill>
      <xdr:spPr>
        <a:xfrm>
          <a:off x="7263765" y="7513955"/>
          <a:ext cx="988695" cy="697865"/>
        </a:xfrm>
        <a:prstGeom prst="rect">
          <a:avLst/>
        </a:prstGeom>
        <a:noFill/>
        <a:ln w="9525">
          <a:noFill/>
        </a:ln>
      </xdr:spPr>
    </xdr:pic>
  </etc:cellImage>
  <etc:cellImage>
    <xdr:pic>
      <xdr:nvPicPr>
        <xdr:cNvPr id="11" name="ID_78211374E8974B0C9981A85E18714B90"/>
        <xdr:cNvPicPr>
          <a:picLocks noChangeAspect="1"/>
        </xdr:cNvPicPr>
      </xdr:nvPicPr>
      <xdr:blipFill>
        <a:blip r:embed="rId33"/>
        <a:stretch>
          <a:fillRect/>
        </a:stretch>
      </xdr:blipFill>
      <xdr:spPr>
        <a:xfrm>
          <a:off x="7242810" y="5473700"/>
          <a:ext cx="1036955" cy="767080"/>
        </a:xfrm>
        <a:prstGeom prst="rect">
          <a:avLst/>
        </a:prstGeom>
        <a:noFill/>
        <a:ln w="9525">
          <a:noFill/>
        </a:ln>
      </xdr:spPr>
    </xdr:pic>
  </etc:cellImage>
  <etc:cellImage>
    <xdr:pic>
      <xdr:nvPicPr>
        <xdr:cNvPr id="2" name="ID_80CB20B159924EBA83E382B511C232F0" descr="工矿灯A.212"/>
        <xdr:cNvPicPr>
          <a:picLocks noChangeAspect="1"/>
        </xdr:cNvPicPr>
      </xdr:nvPicPr>
      <xdr:blipFill>
        <a:blip r:embed="rId34"/>
        <a:srcRect/>
        <a:stretch>
          <a:fillRect/>
        </a:stretch>
      </xdr:blipFill>
      <xdr:spPr>
        <a:xfrm>
          <a:off x="13502005" y="18806795"/>
          <a:ext cx="10055860" cy="5673090"/>
        </a:xfrm>
        <a:prstGeom prst="rect">
          <a:avLst/>
        </a:prstGeom>
      </xdr:spPr>
    </xdr:pic>
  </etc:cellImage>
  <etc:cellImage>
    <xdr:pic>
      <xdr:nvPicPr>
        <xdr:cNvPr id="59" name="ID_E27B6FCC20CD462385E567FDEBFE5D74"/>
        <xdr:cNvPicPr>
          <a:picLocks noChangeAspect="1"/>
        </xdr:cNvPicPr>
      </xdr:nvPicPr>
      <xdr:blipFill>
        <a:blip r:embed="rId35"/>
        <a:stretch>
          <a:fillRect/>
        </a:stretch>
      </xdr:blipFill>
      <xdr:spPr>
        <a:xfrm>
          <a:off x="4762500" y="123844050"/>
          <a:ext cx="9020175" cy="2495550"/>
        </a:xfrm>
        <a:prstGeom prst="rect">
          <a:avLst/>
        </a:prstGeom>
        <a:noFill/>
        <a:ln w="9525">
          <a:noFill/>
        </a:ln>
      </xdr:spPr>
    </xdr:pic>
  </etc:cellImage>
</etc:cellImages>
</file>

<file path=xl/sharedStrings.xml><?xml version="1.0" encoding="utf-8"?>
<sst xmlns="http://schemas.openxmlformats.org/spreadsheetml/2006/main" count="542" uniqueCount="205">
  <si>
    <t>东莞市沙田中学（暂定名）-
灯具采购</t>
  </si>
  <si>
    <t>工程</t>
  </si>
  <si>
    <t>采 购 控 制 价</t>
  </si>
  <si>
    <t>招  标  人：</t>
  </si>
  <si>
    <t>东莞市城市工程建设集团有限公司</t>
  </si>
  <si>
    <t>编  制  人：</t>
  </si>
  <si>
    <t>审  核  人：</t>
  </si>
  <si>
    <t>封-2</t>
  </si>
  <si>
    <t>东莞市沙田中学（暂定名）-灯具采购报价费用汇总表</t>
  </si>
  <si>
    <t>序号</t>
  </si>
  <si>
    <t>费用名称</t>
  </si>
  <si>
    <t>采购控制价
（元）</t>
  </si>
  <si>
    <t>采购限价
（元）</t>
  </si>
  <si>
    <t>投标报价
（元）</t>
  </si>
  <si>
    <t>备注</t>
  </si>
  <si>
    <t>工程费用</t>
  </si>
  <si>
    <t>汇总报价</t>
  </si>
  <si>
    <t>小写：</t>
  </si>
  <si>
    <t>大写：</t>
  </si>
  <si>
    <t>编制说明</t>
  </si>
  <si>
    <t>1、招标范围：东莞市沙田中学（暂定）项目-灯具采购合同的全部工程内容及其他为实现合同目的所涉及的承包范围。</t>
  </si>
  <si>
    <t>2、本次招标计价方式为固定单价合同，价格包括所中标人将货品标的物运卸至采购人指定地点并通过验收的价款，不再因市场行情等任何原因而变化。上述单价具体包括产品的成品、生产、供应、包装、管理费、税金、利润、运输费、保险费、运输损耗、装卸货、货到工地负责堆放至需方指定地点（堆放整齐）及交收前保管等所发生的一切费用，还包括配合验收、因质量问题引起的维修和更换等各项费用。工程量按照采购人书面订单并收货验收合格的实际数量进行结算。</t>
  </si>
  <si>
    <t>3、本项目报价需根据招标文件及技术标准和设计要求等进行综合考虑，中标后不再调整。</t>
  </si>
  <si>
    <t>4、本次招标范围以招标清单项目特征描述和设计文件为准，具体详招标清单。</t>
  </si>
  <si>
    <t>5、本招标限价招标，投标需投标单位自行填报不得超限价。</t>
  </si>
  <si>
    <t>东莞市沙田中学（暂定名）项目-灯具采购报价清单</t>
  </si>
  <si>
    <t>项目名称</t>
  </si>
  <si>
    <t>项目特征描述</t>
  </si>
  <si>
    <t>参考参数</t>
  </si>
  <si>
    <t>样板参考图片</t>
  </si>
  <si>
    <t>计量单位</t>
  </si>
  <si>
    <t>工程量</t>
  </si>
  <si>
    <t>金额（元）</t>
  </si>
  <si>
    <t>综合单价</t>
  </si>
  <si>
    <t>综合合价</t>
  </si>
  <si>
    <t>一</t>
  </si>
  <si>
    <t>11号地下车库</t>
  </si>
  <si>
    <t>普通灯具</t>
  </si>
  <si>
    <t>1.名称:LED吸顶灯
2.规格:8W
3.类型:吸顶</t>
  </si>
  <si>
    <t>材质：PS
功率：12W
颜色：白
产品尺寸：吸顶Φ235×50
色温：5700K
光通量：85LM/W
显色指数：Ra≥80 
发光角度：160°
防护等级：三防
驱动：内置
控制方式：无调光</t>
  </si>
  <si>
    <t>套</t>
  </si>
  <si>
    <t>1.名称:壁装式LED灯
2.规格:22W</t>
  </si>
  <si>
    <t>材质：冷轧板+喷粉
功率：18W
颜色：白
产品尺寸：1200mm
色温：6500K
光通量：1440lm
显色指数：Ra≥75
发光角度：270°
防护等级：IP20
驱动：内置
控制方式：无调光</t>
  </si>
  <si>
    <t>荧光灯</t>
  </si>
  <si>
    <t>1.名称: 微波感应控制（5.8GHZ）全亮-节能亮  单管LED灯管
2.规格:18W</t>
  </si>
  <si>
    <t>材质：冷轧板+喷粉
功率：18W  待机4W
颜色：白
产品尺寸：1200mm
色温：6500K
光通量：1700lm
显色指数：Ra≥75
发光角度：270°
防护等级：IP20
驱动：内置
控制方式：无调光</t>
  </si>
  <si>
    <t>1.名称:防爆增安型LED灯
2.规格:22W</t>
  </si>
  <si>
    <t>材质：压铸铝
功率：18W
颜色：黄色
产品尺寸：1260*210*80
色温：6500K
光通量：1440lm
显色指数：Ra≥75
发光角度：270°
防护等级：IP20
驱动：内置
控制方式：无调光</t>
  </si>
  <si>
    <t>1.名称:双管LED灯
2.规格:2X22W</t>
  </si>
  <si>
    <t>材质：冷轧板+喷粉
功率：2*18W
颜色：白
产品尺寸：1200mm
色温：6500K
光通量：2*1440lm
显色指数：Ra≥75
发光角度：270°
防护等级：IP20
驱动：内置
控制方式：无调光</t>
  </si>
  <si>
    <t>二</t>
  </si>
  <si>
    <t>1号食堂、宿舍楼</t>
  </si>
  <si>
    <t>1.名称:LED条形灯
2.规格:12W</t>
  </si>
  <si>
    <t>材质：PVC+PS+金属
功率：18W
颜色：白色
产品尺寸：吊装 70*1180*42
色温：4000K
光通量：1260lm
显色指数：Ra≥80
发光角度：120°
防护等级：IP20
驱动：内置
控制方式：无调光</t>
  </si>
  <si>
    <t>1.名称:LED吸顶灯
2.规格:18W
3.类型:吸顶</t>
  </si>
  <si>
    <t>材质：PS
功率：18W
颜色：白
产品尺寸：吸顶Φ300×51
色温：5700K
光通量：85LM/W
显色指数：Ra≥80
发光角度：160°
防护等级：三防
驱动：内置
控制方式：无调光</t>
  </si>
  <si>
    <t>1.名称:壁灯（LED灯）
2.规格:18W</t>
  </si>
  <si>
    <t>材质：PS
功率：18W
颜色：白
产品尺寸：吸顶Φ300×51
色温：5700K
光通量：85LM/W
显色指数：Ra≥80 
发光角度：160°
防护等级：IP20
驱动：内置
控制方式：无调光</t>
  </si>
  <si>
    <t>1.名称:单管LED灯
2.规格:22W</t>
  </si>
  <si>
    <t>1.名称:防水型单管LED灯
2.规格:22W</t>
  </si>
  <si>
    <t>材质：全塑
功率：18W
颜色：灰底
产品尺寸：1200mm
色温：6500K
光通量：1440lm　
发光角度：140°
防护等级：IP65
驱动：内置
控制方式：无调光</t>
  </si>
  <si>
    <t>装饰灯</t>
  </si>
  <si>
    <t>1.名称:LED条形灯箱
2.规格:10W</t>
  </si>
  <si>
    <t>功率：10W/条
颜色：白色
产品尺寸：947*16.5*0.93
色温：4000K
光通量：110LM/W
显色指数：Ra≥80
发光角度：170°
防护等级：IP20
驱动：外置
控制方式：无调光</t>
  </si>
  <si>
    <t>1.名称:防水防尘紧凑型LED灯
2.规格:18W</t>
  </si>
  <si>
    <t>1.名称:防水型双管LED灯
2.规格:2X22W</t>
  </si>
  <si>
    <t>材质：PC（罩子）+ABS（底）
灯体材质：冷轧板+喷粉灯体
功率：2*18W　
颜色：白
产品尺寸：1260*99*78
色温：4000K
光通量：2*1440lm
显色指数：Ra≥75
发光角度：175°
防护等级：IP65
驱动：内置
控制方式：无调光</t>
  </si>
  <si>
    <t>1.名称:嵌入式节能防水筒灯
2.规格:7W</t>
  </si>
  <si>
    <t>材质：优质阻燃胶
功率：8W
颜色：白
开孔尺寸：Φ85-100(mm)　
产品尺寸：嵌入Φ120*33
色温：5700k
光通量：640lm
显色指数：Ra≥80
光束角：100°
防护等级：IP20
驱动：内置
控制方式：无调光</t>
  </si>
  <si>
    <t>1.名称:LED灯盘
2.型号:600*600
3.规格:36W</t>
  </si>
  <si>
    <t>材质：冷轧板底盘+铝框
功率：42W
颜色：白
开孔尺寸：600*600
产品尺寸：铝扣600*600
色温：6500k
光通量：3360lm
显色指数：Ra≥80
发光角度：110°
防护等级：IP20
驱动：内置
控制方式：无调光</t>
  </si>
  <si>
    <t>1.名称:LED灯盘
2.型号:300*300
3.规格:10W</t>
  </si>
  <si>
    <t>材质：全塑
功率：16W
颜色：白
开孔尺寸：300*300
产品尺寸：铝扣300*300
色温：5700k
光通量：1120lm
显色指数：Ra≥80
发光角度：110°
防护等级：IP20
驱动：内置
控制方式：无调光</t>
  </si>
  <si>
    <t xml:space="preserve">1.名称:LED吸顶灯
2.规格:20W
</t>
  </si>
  <si>
    <t>材质：PS
功率：18W
颜色：白
产品尺寸：吸顶Φ300×51
色温：5700K
光通量：85LM/W
显色指数：Ra≥80 
发光角度：160°
防护等级：三防
驱动：内置
控制方式：无调光</t>
  </si>
  <si>
    <t>三</t>
  </si>
  <si>
    <t>2号宿舍楼</t>
  </si>
  <si>
    <t>材质：PC+ABS
功率：18W
颜色：白
产品尺寸：壁装130*260*49mm
色温：6500K
光通量：1440lm
显色指数：Ra≥80
发光角度：120°
防护等级：IP65
驱动：内置
控制方式：无调光</t>
  </si>
  <si>
    <t>材质：PVC
功率：24W
颜色：白色
产品尺寸：吊装 100*1180*42
色温：4000K
光通量：2160lm
显色指数：Ra≥80
发光角度：120°
防护等级：IP20
驱动：内置
控制方式：无调光</t>
  </si>
  <si>
    <t>1.名称:吸顶灯
2.规格:20W</t>
  </si>
  <si>
    <t>1.名称:LED管灯T8
2.型号:1200mm
3.规格:26W</t>
  </si>
  <si>
    <t>四</t>
  </si>
  <si>
    <t>3号体育馆</t>
  </si>
  <si>
    <t>1.名称:壁灯（LED灯）
2.规格:8W</t>
  </si>
  <si>
    <t>材质：PC+ABS
功率：12W
颜色：白
产品尺寸：壁装100*200*46mm
色温：6500K
光通量：960lm
发光角度：120°
防护等级：IP65
驱动：内置
控制方式：无调光</t>
  </si>
  <si>
    <t>材质：PVC
功率：24W
颜色：白
产品尺寸：吊装 100*1180*42
色温：4000k
光通量：2160lm
显色指数：Ra≥80
发光角度：120°
防护等级：IP20
驱动：内置
控制方式：无调光</t>
  </si>
  <si>
    <t>1.名称:射灯φ90</t>
  </si>
  <si>
    <t>材质：PP
功率：9W
颜色：白
开孔尺寸：φ95(mm)
产品尺寸：嵌入Φ105*H58
色温：5700k
光通量：720lm
显色指数：Ra≥80
发光角度：≥80
防护等级：IP20
驱动：内置
控制方式：无调光</t>
  </si>
  <si>
    <t>LED球场灯</t>
  </si>
  <si>
    <t>1.名称:LED球场灯
2.规格:1*150w</t>
  </si>
  <si>
    <t>材质：铝鳍片散热器+PC 防眩（UGR&lt;22）
功率：150W
颜色：铝
产品尺寸：吊装φ410*218mm
色温：5700k
光通量：19500lm
显色指数：Ra≥80
防护等级：IP20
驱动：内置
控制方式：无调光</t>
  </si>
  <si>
    <t>五</t>
  </si>
  <si>
    <t>4号图书馆</t>
  </si>
  <si>
    <t>材质：PP
功率：12W
颜色：白
产品尺寸：吸顶Φ235×50
色温：5700K
光通量：85LM/W
显色指数：Ra≥80 
发光角度：160°
防护等级：三防
驱动：内置
国标3C产品</t>
  </si>
  <si>
    <t>1.名称:井道照明灯</t>
  </si>
  <si>
    <t>1.名称:LED面板灯
2.规格:30W</t>
  </si>
  <si>
    <t>1.名称:单管LED灯
2.规格:20W</t>
  </si>
  <si>
    <t>1.名称:防水型双管
2.规格:2X22W</t>
  </si>
  <si>
    <t>工厂灯</t>
  </si>
  <si>
    <t>1.名称:防水防尘紧凑型LED灯
2.规格:8W</t>
  </si>
  <si>
    <t>材质：PC+ABS
功率：15W　
颜色：白
产品尺寸：吸顶 Φ175*49mm
色温：6500K
光通量：1275lm
显色指数：Ra≥80
光束角：120°
防护等级：IP65
驱动：内置
控制方式：无调光</t>
  </si>
  <si>
    <t>电气精装修系统</t>
  </si>
  <si>
    <t>1.名称:筒灯
2.规格:36W</t>
  </si>
  <si>
    <t>材质：铝
功率：24W
颜色：白
产品尺寸：明装固定Φ200*145
色温：4000K
光通量：2400lm
显色指数：Ra≥80
发光角度：90°
防护等级：IP20
驱动：内置
控制方式：无调光</t>
  </si>
  <si>
    <t>1.名称:LED发光灯片
2.规格:36W</t>
  </si>
  <si>
    <t>材质：冷轧板底盘+铝框
功率：36W
颜色：白
开孔尺寸：300*1200
产品尺寸：铝扣Φ300*1200
色温：4000K
光通量：3800lm
显色指数：Ra≥80
发光角度：110°
防护等级：IP20
驱动：外置
控制方式：无调光</t>
  </si>
  <si>
    <t>1.名称:LED面板灯
2.规格:2*20W</t>
  </si>
  <si>
    <t>1.名称:LED吸顶灯
2.规格:8W</t>
  </si>
  <si>
    <t>材质：PP
功率：12W
颜色：白
产品尺寸：吸顶Φ235×50
色温：5700K
光通量：85LM/W
显色指数：Ra≥80 
发光角度：160°
防护等级：三防
驱动：内置
控制方式：无调光</t>
  </si>
  <si>
    <t>1.名称:暗藏发光灯槽
2.规格:5W</t>
  </si>
  <si>
    <t>材质：FPCB
功率：10W
颜色：白
产品尺寸：8*1.5
色温：4000K
光通量：1000lm
发光角度：120°
防护等级：IP20
驱动：外置
控制方式：无调光</t>
  </si>
  <si>
    <t>m</t>
  </si>
  <si>
    <t>材质：优质阻燃胶
功率：8W
颜色：白
开孔尺寸：Φ85-105(mm)　
产品尺寸：嵌入Φ120*33
色温：5700k
光通量：640lm
显色指数：Ra≥80
光束角：100°
防护等级：IP20
驱动：内置
控制方式：无调光</t>
  </si>
  <si>
    <t>1.名称:嵌入式节能筒灯
2.规格:7W</t>
  </si>
  <si>
    <t>六</t>
  </si>
  <si>
    <t>5号高中教学楼</t>
  </si>
  <si>
    <t>1.名称:LED平板灯
2.规格:40w</t>
  </si>
  <si>
    <t>1.名称:LED条形灯
2.规格:22W/m</t>
  </si>
  <si>
    <t>1.名称:LED吸顶灯
2.规格:20W</t>
  </si>
  <si>
    <t>1.名称:LED护眼教室灯
2.规格:36W</t>
  </si>
  <si>
    <t>材质：PS+铝 棱晶扩散板（外观：直角）
功率：36W
颜色：白
产品尺寸：吊装 1198*298*35
色温：5000K
光通量：3100lm
Ra≥90  R9≥50  SDCM：&lt;5
发光角度：90°
防护等级：IP20
驱动：外置
控制方式：无调光</t>
  </si>
  <si>
    <t>1.名称:LED条形灯箱
2.规格:12W</t>
  </si>
  <si>
    <t>材质：PVC
功率：24W
颜色：白
产品尺寸：吊装 100*1180*35mm 带卡簧
色温：4000k
光通量：2160lm
显色指数：Ra≥80
发光角度：120°
防护等级：IP20
驱动：内置
控制方式：无调光</t>
  </si>
  <si>
    <t>1.名称:LED直护眼黑板灯
2.规格:36W</t>
  </si>
  <si>
    <t>材质：铝合金（阳极）+PC透镜+电镀金属纵向格栅
功率：36W
颜色：白
产品尺寸：吊装 1208*64*87
色温：5000K
光通量：3200lm
Ra≥90  R9≥50  SDCM：&lt;5
发光角度：40°
防护等级：IP20
驱动：外置
控制方式：无调光</t>
  </si>
  <si>
    <t>1.名称:单管LED灯
2.规格:36W</t>
  </si>
  <si>
    <t>材质：冷轧板+喷粉
功率：40W
颜色：白
产品尺寸：1200mm
色温：6500K
光通量：3200lm
显色指数：Ra≥75
发光角度：270°
防护等级：IP20
驱动：内置
控制方式：无调光</t>
  </si>
  <si>
    <t>1.名称:嵌入式LED筒灯
2.规格:5W</t>
  </si>
  <si>
    <t>材质：优质阻燃胶
功率：4W
颜色：白
开孔尺寸：Φ75
产品尺寸：嵌入Φ100*33
色温：5700k
光通量：320lm
显色指数：Ra≥80
光束角：100°
防护等级：IP20
驱动：内置
控制方式：无调光</t>
  </si>
  <si>
    <t>1.名称:双头斗胆灯
2.规格:20W</t>
  </si>
  <si>
    <t>材质：PP
功率：2*9W
颜色：白
开孔尺寸：115*215(mm)
产品尺寸：嵌入130*228*69
色温：4000K
光通量：1440lm
显色指数：Ra≥80
发光角度：24°
防护等级：IP20
驱动：内置
控制方式：无调光</t>
  </si>
  <si>
    <t>1.名称:造型灯【空心圆】</t>
  </si>
  <si>
    <t>材质： 金属+亚克力
功率：
颜色：白色
产品尺寸：外径2000mm，内径1800mm
色温：5000K
光通量：85LM/W
显色指数：Ra≥80
发光角度：120°
防护等级：IP20
驱动：内置
控制方式：无调光</t>
  </si>
  <si>
    <t>型号：LRS-150-24</t>
  </si>
  <si>
    <t>1.名称:造型灯【实心圆】</t>
  </si>
  <si>
    <t>材质：软膜
功率：320W
颜色：白色
产品尺寸：外径2000mm
色温：5000K
光通量：85LM/W
显色指数：Ra≥80
发光角度：120°
驱动：内置
控制方式：无调光</t>
  </si>
  <si>
    <t>LRS-600-24</t>
  </si>
  <si>
    <t>七</t>
  </si>
  <si>
    <t>6号初中教学楼</t>
  </si>
  <si>
    <t>1.名称:LED护眼黑板灯
2.规格:36W</t>
  </si>
  <si>
    <t>1.名称:LED条形灯箱
2.规格:30W</t>
  </si>
  <si>
    <t>材质：铁+PS
功率：32W
颜色：白
产品尺寸：1200*155*44.5
色温：4000k
光通量：3050lm
显色指数：Ra≥80
发光角度：110°
防护等级：IP20
驱动：内置
控制方式：无调光</t>
  </si>
  <si>
    <t>材质：PP优质阻燃胶
功率：4W
颜色：白
开孔尺寸：Φ75
产品尺寸：嵌入Φ100*33
色温：5700k
光通量：320lm
显色指数：Ra≥80
光束角：100°
防护等级：IP20
驱动：内置
控制方式：无调光</t>
  </si>
  <si>
    <t>1.名称:造型灯【五边形】</t>
  </si>
  <si>
    <t>材质：软膜
功率：150W
颜色：白
产品尺寸：边长1100mm
色温：5000K
光通量：85LM/W
显色指数：Ra≥80
发光角度：120°
驱动：内置
控制方式：无调光</t>
  </si>
  <si>
    <t>LRS-350-24</t>
  </si>
  <si>
    <t>材质：软膜
功率：120W
颜色：白
产品尺寸：边长800mm
色温：5000K
光通量：85LM/W
显色指数：Ra≥80
发光角度：120°
驱动：内置
控制方式：无调光</t>
  </si>
  <si>
    <t>型号：LRS-200-24</t>
  </si>
  <si>
    <t>八</t>
  </si>
  <si>
    <t>7号报告厅</t>
  </si>
  <si>
    <t>1.名称:LED壁灯(红外感应)
2.规格:1*15W
3.符合设计图纸及施工规范要求</t>
  </si>
  <si>
    <t>材质：PS+冷轧板
功率：14W
颜色：白
产品尺寸：吸顶ф230*H63
色温：6500k
光通量：1190lm
显色指数：Ra≥80
发光角度：120°
防护等级：IP20
驱动：内置
控制方式：无调光</t>
  </si>
  <si>
    <t>1.名称:LED条形灯
2.规格:150W</t>
  </si>
  <si>
    <t>材质：铝+PC
功率：150W
产品尺寸:4410*134mm
颜色：白色
色温：5000K
光通量：85LM/W
显色指数：Ra≥80
发光角度：120°
防护等级：IP20
驱动：外置
控制方式：无调光</t>
  </si>
  <si>
    <t>1.名称:LED条形灯
2.规格:2*32W</t>
  </si>
  <si>
    <t>材质：PVC
功率：48W
颜色：白色
产品尺寸：吊装 1200*305*44.5
色温：5700k
光通量：3840lm
显色指数：Ra≥80
发光角度：110°
防护等级：IP20
驱动：内置
控制方式：无调光</t>
  </si>
  <si>
    <t>1.名称:LED条形灯
2.规格:21W</t>
  </si>
  <si>
    <t>1.名称:LED条形灯
2.规格:28W</t>
  </si>
  <si>
    <t>材质：铁+PS
功率：32W
颜色：白
产品尺寸：1200*155*44.5
色温：4000K
光通量：3050lm
显色指数：Ra≥80
发光角度：120°
防护等级：IP20
驱动：内置
控制方式：无调光</t>
  </si>
  <si>
    <t>1.名称:LED条形灯
2.规格:32W</t>
  </si>
  <si>
    <t>1.名称:LED吸顶灯(红外感应)
2.规格:1*6W
3.类型:吸顶</t>
  </si>
  <si>
    <t>材质：PS+冷轧板 微波感应吸顶灯
功率：14W 
颜色：白
产品尺寸：吸顶ф230*H63
色温：6500k
光通量：1190lm
显色指数：Ra≥80 
光束角：120°
防护等级：IP20
驱动：内置
控制方式：无调光</t>
  </si>
  <si>
    <t>1.名称:LED吸顶灯
2.规格:14W
3.类型:吸顶</t>
  </si>
  <si>
    <t>1.名称:LED直管灯
2.24W
3.符合设计图纸及施工规范要求</t>
  </si>
  <si>
    <t>1.名称:防水防潮单管LED灯E
2.1*21W（灯具自带蓄电池180MIN）
3.符合设计图纸及施工规范要求</t>
  </si>
  <si>
    <t>材质：PC（罩子）+ABS（底）,灯具自带蓄电池90MIN
灯体材质：冷轧板+喷粉灯体
功率：18W
颜色：白
产品尺寸：1200mm
色温：6500K
光通量：1440lm
显色指数：Ra≥75
发光角度：175°
防护等级：IP65
驱动：内置
控制方式：无调光</t>
  </si>
  <si>
    <t>1.名称:单管LED灯
2.1*12W（灯具自带蓄电池180MIN）
3.符合设计图纸及施工规范要求</t>
  </si>
  <si>
    <t>材质：冷轧板+喷粉,灯具自带蓄电池90MIN
功率：18W
颜色：白
产品尺寸：1200mm
色温：6500K
光通量：1440lm
显色指数：Ra≥75
发光角度：270°
防护等级：IP20
驱动：内置
控制方式：无调光</t>
  </si>
  <si>
    <t>1.名称:单管LED灯
2.1*18W（灯具自带蓄电池180MIN）
3.符合设计图纸及施工规范要求</t>
  </si>
  <si>
    <t>1.名称:单管LED灯
2.1*21W（灯具自带蓄电池180MIN）
3.符合设计图纸及施工规范要求</t>
  </si>
  <si>
    <t>1.名称:单管LED灯
2.1*32W（灯具自带蓄电池180MIN）
3.符合设计图纸及施工规范要求</t>
  </si>
  <si>
    <t>材质：冷轧板+喷粉，灯具自带蓄电池90MIN
功率：18W
颜色：白
产品尺寸：1200mm
色温：6500K
光通量：1440lm
显色指数：Ra≥75
发光角度：175°
防护等级：IP20
驱动：内置
控制方式：无调光</t>
  </si>
  <si>
    <t>1.名称:筒灯
2.规格:10W</t>
  </si>
  <si>
    <t>材质：优质阻燃胶
功率：12W
颜色：白
开孔尺寸：Φ110-130(mm)　
产品尺寸：嵌入Φ150*33
色温：5700K
光通量：960lm
显色指数：Ra≥80
光束角：100°
防护等级：IP20
驱动：内置
控制方式：无调光</t>
  </si>
  <si>
    <t>1.名称:筒灯
2.规格:12W</t>
  </si>
  <si>
    <t>1.名称:筒灯
2.规格:18W</t>
  </si>
  <si>
    <t>材质：优质阻燃胶
功率：18W
颜色：白
开孔尺寸：Φ140-170(mm)　
产品尺寸：嵌入Φ185*33
色温：5700K
光通量：1440lm
显色指数：Ra≥80
光束角：100°
防护等级：IP20
驱动：内置
控制方式：无调光</t>
  </si>
  <si>
    <t>1.名称:筒灯
2.规格:8W</t>
  </si>
  <si>
    <t>1.名称:射灯
2.规格:1X3W</t>
  </si>
  <si>
    <t>材质：铝材
功率：7W
颜色：白
产品尺寸:Φ45×95×156
色温：4000K
光通量：630lm
显色指数：Ra≥90 
光束角：24°
防护等级：IP20
安装方式:三线导轨</t>
  </si>
  <si>
    <t>轨道</t>
  </si>
  <si>
    <t>1.名称:轨道</t>
  </si>
  <si>
    <t>材质：铝材 三线导轨
颜色：白
产品尺寸：L2000*33*16.5mm
光束角：24°</t>
  </si>
  <si>
    <t>1.名称:嵌入式LED高照筒灯
2.规格:25W</t>
  </si>
  <si>
    <t>材质：压铸铝
功率：24W
颜色：白
开孔尺寸：Φ125
产品尺寸：嵌入Φ135*H74
色温：5700K
光通量：2038lm
显色指数：Ra≥90
发光角度：80°
防护等级：IP20
驱动：内置
控制方式：无调光</t>
  </si>
  <si>
    <t>1.名称:嵌入式LED高照筒灯
2.规格:10W</t>
  </si>
  <si>
    <t>材质：压铸铝
功率：9W
颜色：白
开孔尺寸：Φ75
产品尺寸：嵌入Φ86.5*H52
色温：5700K
光通量：695lm
显色指数：Ra≥90
发光角度：80°
防护等级：IP20
驱动：内置
控制方式：无调光</t>
  </si>
  <si>
    <t>1.名称:嵌入式LED高照筒灯
2.规格:15W</t>
  </si>
  <si>
    <t>材质：压铸铝
功率：15W
颜色：白
开孔尺寸：φ95
产品尺寸：嵌入Φ105*H60
色温：5700K
光通量：1095lm
显色指数：Ra≥90
发光角度：80°
防护等级：IP20
驱动：内置
控制方式：无调光</t>
  </si>
  <si>
    <t>1.名称:LED条形灯
2.规格:12W/米</t>
  </si>
  <si>
    <t>1.名称:LEDA级防火软膜天花
2.规格:100W每平米</t>
  </si>
  <si>
    <t>功率：10W/条 含膜
颜色：白色
产品尺寸：947*16.5*0.93
色温：4000K
光通量：110LM/W
显色指数：Ra≥80
发光角度：170°
防护等级：IP20
驱动：外置
控制方式：无调光</t>
  </si>
  <si>
    <t>m2</t>
  </si>
  <si>
    <t>九</t>
  </si>
  <si>
    <t>8号门卫</t>
  </si>
  <si>
    <t>1.名称:单管LED灯
2.规格:T81X22W
3.符合设计图纸及施工规范要求</t>
  </si>
  <si>
    <t>1.名称:防水防尘紧凑型LED灯
2.规格:1X18W</t>
  </si>
  <si>
    <t>十</t>
  </si>
  <si>
    <t>9号门卫</t>
  </si>
  <si>
    <t>十一</t>
  </si>
  <si>
    <t>10号门卫</t>
  </si>
  <si>
    <t>不含税合计</t>
  </si>
  <si>
    <t>税金（13%）</t>
  </si>
  <si>
    <t>含税合计</t>
  </si>
  <si>
    <t xml:space="preserve">1、符合设计及《东莞市中小学教室照明产品采购与安装技术指引》中教室照明产品要求；
2、满足国家强制性产品认证 CCC 证书及检验报告；
3、符合 CQC3155-2016 规范的中国节能产品认证证书及检验报告；
4、采用 LED 光源需提供视网膜蓝光危害等级为 RG0 的安全检验报告和满足宣称额定寿命的光通维持率实验和电源开关试验的检验报告；
5、荧光灯：采用小于 26mm 细管径直管形稀土三基色荧光灯，采用电子镇流器，相关色温 3300K～5500K，显色指数 Ra 不小于 80,光源光效不小于 60lm/W，2000h 光通维持率不低于 90%，闪烁分类为“无显著影响”，教室灯具效率不低于 70%，黑板灯具效率不低于 75%。
6、LED 灯：色温 3300K～5300K，视网膜蓝光危害符合国际标准 IEC/TR62778 无危害类，显色指数 Ra 不小于 80,R9 不小于 50,灯具光效不小于 80lm/W，额定终止寿命不低于 30000h，6000h 光通维持率不低于 93%，闪烁分类为“无显著影响”。
7、本次招标计价方式为固定单价合同，价格包括所中标人将货品标的物运卸至采购人指定地点并通过验收的价款，不再因市场行情等任何原因而变化。上述单价具体包括产品的成品、生产、供应、包装、管理费、税金、利润、运输费、保险费、运输损耗、装卸货、货到工地负责堆放至需方指定地点（堆放整齐）及交收前保管等所发生的一切费用，还包括配合验收、因质量问题引起的维修和更换等各项费用。工程量按照采购人书面订单并收货验收合格的实际数量进行结算。
9、品牌要求（或同等品牌）：三雄极光、雷士、欧普照明、百分百、勤上、佛山照明 FSL、TCL， 并且需符合设计要求。
10、结算数量：所有货物的数量均为交付给采购人，采购人签署确认合格供货的数量，任何于生产、运输、供方装卸过程中发生的损耗数量及货物自然损耗数量均不计入合同结算数量。所有材料需由采购人指派人员抽检，委托具有相应资料的检测单位检测，合格则检测费用由采购人支付， 否则由中标人支付，并承担相应的责任和费用。
11、本工程所有材料均由中标人负责提供，所需材料及规格、出产地等标准详见本招标文件及合同的技术要求，乙方提供的材料必须经采购人书面验收合格后方可投入使用。
12、中标人提供的产品的档次、质量不得低于已定的样板档次、质量，款式须与样板的款式相近。如中标人提供产品不符合甲方、建设单位要求，中标人须无条件更换，直至符合甲方和建设单位要求，此可能增加的费用投标人在报价中综合考虑。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</si>
</sst>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
  </numFmts>
  <fonts count="38">
    <font>
      <sz val="9"/>
      <color theme="1"/>
      <name val="??"/>
      <charset val="134"/>
      <scheme val="minor"/>
    </font>
    <font>
      <sz val="10"/>
      <color theme="1"/>
      <name val="宋体"/>
      <charset val="134"/>
    </font>
    <font>
      <b/>
      <sz val="16"/>
      <name val="宋体"/>
      <charset val="134"/>
    </font>
    <font>
      <b/>
      <sz val="10"/>
      <name val="宋体"/>
      <charset val="134"/>
    </font>
    <font>
      <sz val="10"/>
      <name val="宋体"/>
      <charset val="134"/>
    </font>
    <font>
      <sz val="9"/>
      <color rgb="FF000000"/>
      <name val="微软雅黑"/>
      <charset val="204"/>
    </font>
    <font>
      <sz val="10"/>
      <color rgb="FF000000"/>
      <name val="宋体"/>
      <charset val="204"/>
    </font>
    <font>
      <sz val="10"/>
      <color rgb="FF000000"/>
      <name val="宋体"/>
      <charset val="134"/>
    </font>
    <font>
      <sz val="9"/>
      <name val="微软雅黑"/>
      <charset val="134"/>
    </font>
    <font>
      <sz val="9"/>
      <name val="??"/>
      <charset val="134"/>
      <scheme val="minor"/>
    </font>
    <font>
      <sz val="11"/>
      <color rgb="FF000000"/>
      <name val="微软雅黑"/>
      <charset val="204"/>
    </font>
    <font>
      <sz val="12"/>
      <name val="宋体"/>
      <charset val="134"/>
    </font>
    <font>
      <b/>
      <sz val="14"/>
      <name val="宋体"/>
      <charset val="134"/>
    </font>
    <font>
      <b/>
      <sz val="12"/>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4" borderId="17" applyNumberFormat="0" applyAlignment="0" applyProtection="0">
      <alignment vertical="center"/>
    </xf>
    <xf numFmtId="0" fontId="28" fillId="5" borderId="18" applyNumberFormat="0" applyAlignment="0" applyProtection="0">
      <alignment vertical="center"/>
    </xf>
    <xf numFmtId="0" fontId="29" fillId="5" borderId="17" applyNumberFormat="0" applyAlignment="0" applyProtection="0">
      <alignment vertical="center"/>
    </xf>
    <xf numFmtId="0" fontId="30" fillId="6"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cellStyleXfs>
  <cellXfs count="81">
    <xf numFmtId="0" fontId="0" fillId="0" borderId="0" xfId="49"/>
    <xf numFmtId="0" fontId="0" fillId="0" borderId="0" xfId="49" applyFont="1" applyFill="1" applyAlignment="1"/>
    <xf numFmtId="0" fontId="0" fillId="0" borderId="0" xfId="49" applyFill="1"/>
    <xf numFmtId="0" fontId="0" fillId="0" borderId="0" xfId="49" applyFill="1" applyAlignment="1">
      <alignment horizontal="center"/>
    </xf>
    <xf numFmtId="0" fontId="1" fillId="0" borderId="0" xfId="49" applyFont="1" applyFill="1" applyAlignment="1">
      <alignment horizontal="center" vertical="center"/>
    </xf>
    <xf numFmtId="0" fontId="0" fillId="0" borderId="0" xfId="49" applyFill="1" applyAlignment="1">
      <alignment horizontal="center" vertical="center"/>
    </xf>
    <xf numFmtId="0" fontId="2" fillId="0" borderId="0" xfId="49" applyFont="1" applyFill="1" applyAlignment="1">
      <alignment horizontal="center" vertical="center" wrapText="1"/>
    </xf>
    <xf numFmtId="0" fontId="3" fillId="0" borderId="0" xfId="49" applyFont="1" applyFill="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left" vertical="center" wrapText="1"/>
    </xf>
    <xf numFmtId="0" fontId="4" fillId="0" borderId="5" xfId="49" applyFont="1" applyFill="1" applyBorder="1" applyAlignment="1">
      <alignment horizontal="left" vertical="center" wrapText="1"/>
    </xf>
    <xf numFmtId="0" fontId="4" fillId="0" borderId="1" xfId="49" applyFont="1" applyFill="1" applyBorder="1" applyAlignment="1">
      <alignment horizontal="left" vertical="center" wrapText="1"/>
    </xf>
    <xf numFmtId="0" fontId="5"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0" fillId="0" borderId="1" xfId="49" applyFont="1" applyFill="1" applyBorder="1" applyAlignment="1">
      <alignment horizontal="center" wrapText="1"/>
    </xf>
    <xf numFmtId="0" fontId="1" fillId="0" borderId="1" xfId="49"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9" fillId="0" borderId="1" xfId="49" applyFont="1" applyFill="1" applyBorder="1" applyAlignment="1"/>
    <xf numFmtId="0" fontId="1" fillId="0" borderId="1" xfId="0" applyFont="1" applyFill="1" applyBorder="1" applyAlignment="1">
      <alignment horizontal="center" vertical="center"/>
    </xf>
    <xf numFmtId="0" fontId="1" fillId="0" borderId="1" xfId="49" applyFont="1" applyFill="1" applyBorder="1" applyAlignment="1">
      <alignment horizontal="center" vertical="center"/>
    </xf>
    <xf numFmtId="0" fontId="0" fillId="0" borderId="1" xfId="49" applyFont="1" applyFill="1" applyBorder="1" applyAlignment="1">
      <alignment wrapText="1"/>
    </xf>
    <xf numFmtId="0" fontId="10" fillId="0" borderId="1" xfId="0" applyFont="1" applyFill="1" applyBorder="1" applyAlignment="1">
      <alignment horizontal="center" vertical="top" wrapText="1"/>
    </xf>
    <xf numFmtId="0" fontId="4" fillId="0" borderId="2" xfId="49" applyFont="1" applyFill="1" applyBorder="1" applyAlignment="1">
      <alignment vertical="center" wrapText="1"/>
    </xf>
    <xf numFmtId="0" fontId="4" fillId="0" borderId="1" xfId="49" applyFont="1" applyFill="1" applyBorder="1" applyAlignment="1">
      <alignment vertical="center" wrapText="1"/>
    </xf>
    <xf numFmtId="0" fontId="4" fillId="0" borderId="6" xfId="49"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49" applyFont="1" applyFill="1" applyBorder="1" applyAlignment="1">
      <alignment horizontal="center" vertical="center" wrapText="1"/>
    </xf>
    <xf numFmtId="0" fontId="4" fillId="0" borderId="7" xfId="49" applyFont="1" applyFill="1" applyBorder="1" applyAlignment="1">
      <alignment horizontal="center" vertical="center" wrapText="1"/>
    </xf>
    <xf numFmtId="0" fontId="4" fillId="0" borderId="5" xfId="49" applyFont="1" applyFill="1" applyBorder="1" applyAlignment="1">
      <alignment horizontal="center" vertical="center" wrapText="1"/>
    </xf>
    <xf numFmtId="176" fontId="4" fillId="0" borderId="1" xfId="49" applyNumberFormat="1" applyFont="1" applyFill="1" applyBorder="1" applyAlignment="1">
      <alignment vertical="center" wrapText="1"/>
    </xf>
    <xf numFmtId="0" fontId="0" fillId="0" borderId="0" xfId="49" applyFill="1" applyAlignment="1">
      <alignment horizontal="left" vertical="center" wrapText="1"/>
    </xf>
    <xf numFmtId="0" fontId="0" fillId="0" borderId="0" xfId="49" applyFill="1" applyAlignment="1">
      <alignment horizontal="left" vertical="center"/>
    </xf>
    <xf numFmtId="43" fontId="4" fillId="0" borderId="1" xfId="49" applyNumberFormat="1" applyFont="1" applyFill="1" applyBorder="1" applyAlignment="1">
      <alignment horizontal="center" vertical="center" wrapText="1"/>
    </xf>
    <xf numFmtId="43" fontId="1" fillId="0" borderId="1" xfId="49" applyNumberFormat="1" applyFont="1" applyFill="1" applyBorder="1" applyAlignment="1">
      <alignment vertical="center"/>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13" fillId="0" borderId="1" xfId="0" applyFont="1" applyFill="1" applyBorder="1" applyAlignment="1">
      <alignment horizontal="center" vertical="center"/>
    </xf>
    <xf numFmtId="176"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176" fontId="11" fillId="0" borderId="1" xfId="0" applyNumberFormat="1" applyFont="1" applyFill="1" applyBorder="1" applyAlignment="1">
      <alignment vertic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1" xfId="0" applyFont="1" applyFill="1" applyBorder="1" applyAlignment="1">
      <alignment horizontal="center" vertical="center"/>
    </xf>
    <xf numFmtId="176" fontId="11" fillId="0" borderId="0" xfId="0" applyNumberFormat="1" applyFont="1" applyFill="1" applyBorder="1" applyAlignment="1">
      <alignment horizontal="center" vertical="center"/>
    </xf>
    <xf numFmtId="178" fontId="11" fillId="0" borderId="0" xfId="3" applyNumberFormat="1" applyFont="1" applyFill="1" applyBorder="1" applyAlignment="1" applyProtection="1">
      <alignment vertical="center"/>
    </xf>
    <xf numFmtId="0" fontId="0" fillId="0" borderId="0" xfId="49" applyFont="1" applyFill="1" applyBorder="1" applyAlignment="1"/>
    <xf numFmtId="0" fontId="14" fillId="2" borderId="0" xfId="49" applyFont="1" applyFill="1" applyBorder="1" applyAlignment="1">
      <alignment horizontal="left" vertical="center" wrapText="1"/>
    </xf>
    <xf numFmtId="0" fontId="15" fillId="2" borderId="12" xfId="49" applyFont="1" applyFill="1" applyBorder="1" applyAlignment="1">
      <alignment horizontal="center" wrapText="1"/>
    </xf>
    <xf numFmtId="0" fontId="15" fillId="2" borderId="0" xfId="49" applyFont="1" applyFill="1" applyBorder="1" applyAlignment="1">
      <alignment horizontal="left" wrapText="1"/>
    </xf>
    <xf numFmtId="0" fontId="16" fillId="2" borderId="0" xfId="49" applyFont="1" applyFill="1" applyBorder="1" applyAlignment="1">
      <alignment horizontal="center" wrapText="1"/>
    </xf>
    <xf numFmtId="0" fontId="16" fillId="2" borderId="0" xfId="49" applyFont="1" applyFill="1" applyBorder="1" applyAlignment="1">
      <alignment wrapText="1"/>
    </xf>
    <xf numFmtId="0" fontId="12" fillId="2" borderId="0" xfId="49" applyFont="1" applyFill="1" applyBorder="1" applyAlignment="1">
      <alignment horizontal="center" wrapText="1"/>
    </xf>
    <xf numFmtId="0" fontId="17" fillId="2" borderId="12" xfId="49" applyFont="1" applyFill="1" applyBorder="1" applyAlignment="1">
      <alignment horizontal="center" wrapText="1"/>
    </xf>
    <xf numFmtId="0" fontId="12" fillId="2" borderId="0" xfId="49" applyFont="1" applyFill="1" applyBorder="1" applyAlignment="1">
      <alignment horizontal="right" wrapText="1"/>
    </xf>
    <xf numFmtId="0" fontId="4" fillId="2" borderId="13" xfId="49" applyFont="1" applyFill="1" applyBorder="1" applyAlignment="1">
      <alignment horizontal="center" vertical="top" wrapText="1"/>
    </xf>
    <xf numFmtId="0" fontId="11" fillId="2" borderId="0" xfId="49" applyFont="1" applyFill="1" applyBorder="1" applyAlignment="1">
      <alignment horizontal="left" wrapText="1"/>
    </xf>
    <xf numFmtId="0" fontId="17" fillId="2" borderId="12" xfId="49" applyFont="1" applyFill="1" applyBorder="1" applyAlignment="1">
      <alignment wrapText="1"/>
    </xf>
    <xf numFmtId="0" fontId="17" fillId="2" borderId="0" xfId="49" applyFont="1" applyFill="1" applyBorder="1" applyAlignment="1">
      <alignment horizontal="left" wrapText="1"/>
    </xf>
    <xf numFmtId="0" fontId="4" fillId="2" borderId="0" xfId="49" applyFont="1" applyFill="1" applyBorder="1" applyAlignment="1">
      <alignment horizontal="center" vertical="top" wrapText="1"/>
    </xf>
    <xf numFmtId="0" fontId="14" fillId="2" borderId="0" xfId="49" applyFont="1" applyFill="1" applyBorder="1" applyAlignment="1">
      <alignment horizontal="center" vertical="center" wrapText="1"/>
    </xf>
    <xf numFmtId="0" fontId="11" fillId="2" borderId="0" xfId="49" applyFont="1" applyFill="1" applyBorder="1" applyAlignment="1">
      <alignment vertical="center" wrapText="1"/>
    </xf>
    <xf numFmtId="0" fontId="12" fillId="2" borderId="0" xfId="49" applyFont="1" applyFill="1" applyBorder="1" applyAlignment="1">
      <alignment horizontal="left" wrapText="1"/>
    </xf>
    <xf numFmtId="0" fontId="14" fillId="2" borderId="0" xfId="49" applyFont="1" applyFill="1" applyBorder="1" applyAlignment="1">
      <alignment horizontal="right" vertical="top" wrapText="1"/>
    </xf>
    <xf numFmtId="0" fontId="14"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26.png"/><Relationship Id="rId8" Type="http://schemas.openxmlformats.org/officeDocument/2006/relationships/image" Target="media/image25.png"/><Relationship Id="rId7" Type="http://schemas.openxmlformats.org/officeDocument/2006/relationships/image" Target="media/image24.png"/><Relationship Id="rId6" Type="http://schemas.openxmlformats.org/officeDocument/2006/relationships/image" Target="media/image23.jpeg"/><Relationship Id="rId5" Type="http://schemas.openxmlformats.org/officeDocument/2006/relationships/image" Target="media/image22.png"/><Relationship Id="rId4" Type="http://schemas.openxmlformats.org/officeDocument/2006/relationships/image" Target="media/image21.png"/><Relationship Id="rId35" Type="http://schemas.openxmlformats.org/officeDocument/2006/relationships/image" Target="media/image52.jpeg"/><Relationship Id="rId34" Type="http://schemas.openxmlformats.org/officeDocument/2006/relationships/image" Target="media/image51.png"/><Relationship Id="rId33" Type="http://schemas.openxmlformats.org/officeDocument/2006/relationships/image" Target="media/image50.png"/><Relationship Id="rId32" Type="http://schemas.openxmlformats.org/officeDocument/2006/relationships/image" Target="media/image49.png"/><Relationship Id="rId31" Type="http://schemas.openxmlformats.org/officeDocument/2006/relationships/image" Target="media/image48.jpeg"/><Relationship Id="rId30" Type="http://schemas.openxmlformats.org/officeDocument/2006/relationships/image" Target="media/image47.png"/><Relationship Id="rId3" Type="http://schemas.openxmlformats.org/officeDocument/2006/relationships/image" Target="media/image20.png"/><Relationship Id="rId29" Type="http://schemas.openxmlformats.org/officeDocument/2006/relationships/image" Target="media/image46.jpeg"/><Relationship Id="rId28" Type="http://schemas.openxmlformats.org/officeDocument/2006/relationships/image" Target="media/image45.jpeg"/><Relationship Id="rId27" Type="http://schemas.openxmlformats.org/officeDocument/2006/relationships/image" Target="media/image44.jpeg"/><Relationship Id="rId26" Type="http://schemas.openxmlformats.org/officeDocument/2006/relationships/image" Target="media/image43.jpeg"/><Relationship Id="rId25" Type="http://schemas.openxmlformats.org/officeDocument/2006/relationships/image" Target="media/image42.jpeg"/><Relationship Id="rId24" Type="http://schemas.openxmlformats.org/officeDocument/2006/relationships/image" Target="media/image41.png"/><Relationship Id="rId23" Type="http://schemas.openxmlformats.org/officeDocument/2006/relationships/image" Target="media/image40.png"/><Relationship Id="rId22" Type="http://schemas.openxmlformats.org/officeDocument/2006/relationships/image" Target="media/image39.png"/><Relationship Id="rId21" Type="http://schemas.openxmlformats.org/officeDocument/2006/relationships/image" Target="media/image38.png"/><Relationship Id="rId20" Type="http://schemas.openxmlformats.org/officeDocument/2006/relationships/image" Target="media/image37.png"/><Relationship Id="rId2" Type="http://schemas.openxmlformats.org/officeDocument/2006/relationships/image" Target="media/image19.png"/><Relationship Id="rId19" Type="http://schemas.openxmlformats.org/officeDocument/2006/relationships/image" Target="media/image36.png"/><Relationship Id="rId18" Type="http://schemas.openxmlformats.org/officeDocument/2006/relationships/image" Target="media/image35.png"/><Relationship Id="rId17" Type="http://schemas.openxmlformats.org/officeDocument/2006/relationships/image" Target="media/image34.png"/><Relationship Id="rId16" Type="http://schemas.openxmlformats.org/officeDocument/2006/relationships/image" Target="media/image33.png"/><Relationship Id="rId15" Type="http://schemas.openxmlformats.org/officeDocument/2006/relationships/image" Target="media/image32.png"/><Relationship Id="rId14" Type="http://schemas.openxmlformats.org/officeDocument/2006/relationships/image" Target="media/image31.jpeg"/><Relationship Id="rId13" Type="http://schemas.openxmlformats.org/officeDocument/2006/relationships/image" Target="media/image30.png"/><Relationship Id="rId12" Type="http://schemas.openxmlformats.org/officeDocument/2006/relationships/image" Target="media/image29.png"/><Relationship Id="rId11" Type="http://schemas.openxmlformats.org/officeDocument/2006/relationships/image" Target="media/image28.png"/><Relationship Id="rId10" Type="http://schemas.openxmlformats.org/officeDocument/2006/relationships/image" Target="media/image27.jpeg"/><Relationship Id="rId1" Type="http://schemas.openxmlformats.org/officeDocument/2006/relationships/image" Target="media/image18.png"/></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www.wps.cn/officeDocument/2020/cellImage" Target="cellimag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407670</xdr:colOff>
      <xdr:row>87</xdr:row>
      <xdr:rowOff>739140</xdr:rowOff>
    </xdr:from>
    <xdr:to>
      <xdr:col>5</xdr:col>
      <xdr:colOff>1905</xdr:colOff>
      <xdr:row>87</xdr:row>
      <xdr:rowOff>984885</xdr:rowOff>
    </xdr:to>
    <xdr:pic>
      <xdr:nvPicPr>
        <xdr:cNvPr id="2" name="ID_1615664F37C349E3BAC0667BA6AD93D0" descr="a8c5d3813c6e4a107143a8b35a63461"/>
        <xdr:cNvPicPr>
          <a:picLocks noChangeAspect="1"/>
        </xdr:cNvPicPr>
      </xdr:nvPicPr>
      <xdr:blipFill>
        <a:blip r:embed="rId1"/>
        <a:srcRect/>
        <a:stretch>
          <a:fillRect/>
        </a:stretch>
      </xdr:blipFill>
      <xdr:spPr>
        <a:xfrm>
          <a:off x="4616450" y="151430990"/>
          <a:ext cx="879475" cy="245745"/>
        </a:xfrm>
        <a:prstGeom prst="rect">
          <a:avLst/>
        </a:prstGeom>
        <a:noFill/>
        <a:ln w="9525">
          <a:noFill/>
        </a:ln>
      </xdr:spPr>
    </xdr:pic>
    <xdr:clientData/>
  </xdr:twoCellAnchor>
  <xdr:twoCellAnchor editAs="oneCell">
    <xdr:from>
      <xdr:col>4</xdr:col>
      <xdr:colOff>457200</xdr:colOff>
      <xdr:row>87</xdr:row>
      <xdr:rowOff>1076325</xdr:rowOff>
    </xdr:from>
    <xdr:to>
      <xdr:col>4</xdr:col>
      <xdr:colOff>1148715</xdr:colOff>
      <xdr:row>87</xdr:row>
      <xdr:rowOff>1358900</xdr:rowOff>
    </xdr:to>
    <xdr:pic>
      <xdr:nvPicPr>
        <xdr:cNvPr id="3" name="ID_343759EF8ADE483DB62D60ADEFDC1C2B"/>
        <xdr:cNvPicPr>
          <a:picLocks noChangeAspect="1"/>
        </xdr:cNvPicPr>
      </xdr:nvPicPr>
      <xdr:blipFill>
        <a:blip r:embed="rId2"/>
        <a:stretch>
          <a:fillRect/>
        </a:stretch>
      </xdr:blipFill>
      <xdr:spPr>
        <a:xfrm>
          <a:off x="4665980" y="151768175"/>
          <a:ext cx="691515" cy="282575"/>
        </a:xfrm>
        <a:prstGeom prst="rect">
          <a:avLst/>
        </a:prstGeom>
        <a:noFill/>
        <a:ln w="9525">
          <a:noFill/>
          <a:miter/>
        </a:ln>
      </xdr:spPr>
    </xdr:pic>
    <xdr:clientData/>
  </xdr:twoCellAnchor>
  <xdr:twoCellAnchor editAs="oneCell">
    <xdr:from>
      <xdr:col>4</xdr:col>
      <xdr:colOff>274320</xdr:colOff>
      <xdr:row>94</xdr:row>
      <xdr:rowOff>565150</xdr:rowOff>
    </xdr:from>
    <xdr:to>
      <xdr:col>4</xdr:col>
      <xdr:colOff>1154430</xdr:colOff>
      <xdr:row>94</xdr:row>
      <xdr:rowOff>810895</xdr:rowOff>
    </xdr:to>
    <xdr:pic>
      <xdr:nvPicPr>
        <xdr:cNvPr id="4" name="ID_1615664F37C349E3BAC0667BA6AD93D0" descr="a8c5d3813c6e4a107143a8b35a63461"/>
        <xdr:cNvPicPr>
          <a:picLocks noChangeAspect="1"/>
        </xdr:cNvPicPr>
      </xdr:nvPicPr>
      <xdr:blipFill>
        <a:blip r:embed="rId1"/>
        <a:srcRect/>
        <a:stretch>
          <a:fillRect/>
        </a:stretch>
      </xdr:blipFill>
      <xdr:spPr>
        <a:xfrm>
          <a:off x="4483100" y="164661850"/>
          <a:ext cx="880110" cy="245745"/>
        </a:xfrm>
        <a:prstGeom prst="rect">
          <a:avLst/>
        </a:prstGeom>
        <a:noFill/>
        <a:ln w="9525">
          <a:noFill/>
        </a:ln>
      </xdr:spPr>
    </xdr:pic>
    <xdr:clientData/>
  </xdr:twoCellAnchor>
  <xdr:twoCellAnchor editAs="oneCell">
    <xdr:from>
      <xdr:col>4</xdr:col>
      <xdr:colOff>341630</xdr:colOff>
      <xdr:row>94</xdr:row>
      <xdr:rowOff>983615</xdr:rowOff>
    </xdr:from>
    <xdr:to>
      <xdr:col>4</xdr:col>
      <xdr:colOff>1003935</xdr:colOff>
      <xdr:row>94</xdr:row>
      <xdr:rowOff>1266190</xdr:rowOff>
    </xdr:to>
    <xdr:pic>
      <xdr:nvPicPr>
        <xdr:cNvPr id="5" name="ID_343759EF8ADE483DB62D60ADEFDC1C2B"/>
        <xdr:cNvPicPr>
          <a:picLocks noChangeAspect="1"/>
        </xdr:cNvPicPr>
      </xdr:nvPicPr>
      <xdr:blipFill>
        <a:blip r:embed="rId3"/>
        <a:stretch>
          <a:fillRect/>
        </a:stretch>
      </xdr:blipFill>
      <xdr:spPr>
        <a:xfrm>
          <a:off x="4550410" y="165080315"/>
          <a:ext cx="662305" cy="282575"/>
        </a:xfrm>
        <a:prstGeom prst="rect">
          <a:avLst/>
        </a:prstGeom>
        <a:noFill/>
        <a:ln w="9525">
          <a:noFill/>
          <a:miter/>
        </a:ln>
      </xdr:spPr>
    </xdr:pic>
    <xdr:clientData/>
  </xdr:twoCellAnchor>
  <xdr:twoCellAnchor editAs="oneCell">
    <xdr:from>
      <xdr:col>4</xdr:col>
      <xdr:colOff>274320</xdr:colOff>
      <xdr:row>113</xdr:row>
      <xdr:rowOff>565150</xdr:rowOff>
    </xdr:from>
    <xdr:to>
      <xdr:col>4</xdr:col>
      <xdr:colOff>1154430</xdr:colOff>
      <xdr:row>113</xdr:row>
      <xdr:rowOff>810895</xdr:rowOff>
    </xdr:to>
    <xdr:pic>
      <xdr:nvPicPr>
        <xdr:cNvPr id="6" name="ID_1615664F37C349E3BAC0667BA6AD93D0" descr="a8c5d3813c6e4a107143a8b35a63461"/>
        <xdr:cNvPicPr>
          <a:picLocks noChangeAspect="1"/>
        </xdr:cNvPicPr>
      </xdr:nvPicPr>
      <xdr:blipFill>
        <a:blip r:embed="rId1"/>
        <a:srcRect/>
        <a:stretch>
          <a:fillRect/>
        </a:stretch>
      </xdr:blipFill>
      <xdr:spPr>
        <a:xfrm>
          <a:off x="4483100" y="196797295"/>
          <a:ext cx="880110" cy="245745"/>
        </a:xfrm>
        <a:prstGeom prst="rect">
          <a:avLst/>
        </a:prstGeom>
        <a:noFill/>
        <a:ln w="9525">
          <a:noFill/>
        </a:ln>
      </xdr:spPr>
    </xdr:pic>
    <xdr:clientData/>
  </xdr:twoCellAnchor>
  <xdr:twoCellAnchor editAs="oneCell">
    <xdr:from>
      <xdr:col>4</xdr:col>
      <xdr:colOff>244475</xdr:colOff>
      <xdr:row>113</xdr:row>
      <xdr:rowOff>869950</xdr:rowOff>
    </xdr:from>
    <xdr:to>
      <xdr:col>4</xdr:col>
      <xdr:colOff>906780</xdr:colOff>
      <xdr:row>113</xdr:row>
      <xdr:rowOff>1152525</xdr:rowOff>
    </xdr:to>
    <xdr:pic>
      <xdr:nvPicPr>
        <xdr:cNvPr id="7" name="ID_343759EF8ADE483DB62D60ADEFDC1C2B"/>
        <xdr:cNvPicPr>
          <a:picLocks noChangeAspect="1"/>
        </xdr:cNvPicPr>
      </xdr:nvPicPr>
      <xdr:blipFill>
        <a:blip r:embed="rId3"/>
        <a:stretch>
          <a:fillRect/>
        </a:stretch>
      </xdr:blipFill>
      <xdr:spPr>
        <a:xfrm>
          <a:off x="4453255" y="197102095"/>
          <a:ext cx="662305" cy="282575"/>
        </a:xfrm>
        <a:prstGeom prst="rect">
          <a:avLst/>
        </a:prstGeom>
        <a:noFill/>
        <a:ln w="9525">
          <a:noFill/>
          <a:miter/>
        </a:ln>
      </xdr:spPr>
    </xdr:pic>
    <xdr:clientData/>
  </xdr:twoCellAnchor>
  <xdr:twoCellAnchor editAs="oneCell">
    <xdr:from>
      <xdr:col>4</xdr:col>
      <xdr:colOff>123825</xdr:colOff>
      <xdr:row>114</xdr:row>
      <xdr:rowOff>536575</xdr:rowOff>
    </xdr:from>
    <xdr:to>
      <xdr:col>4</xdr:col>
      <xdr:colOff>1096645</xdr:colOff>
      <xdr:row>114</xdr:row>
      <xdr:rowOff>1086485</xdr:rowOff>
    </xdr:to>
    <xdr:pic>
      <xdr:nvPicPr>
        <xdr:cNvPr id="8" name="ID_63525AEC6DAE40F4820637A392075C47"/>
        <xdr:cNvPicPr>
          <a:picLocks noChangeAspect="1"/>
        </xdr:cNvPicPr>
      </xdr:nvPicPr>
      <xdr:blipFill>
        <a:blip r:embed="rId4"/>
        <a:stretch>
          <a:fillRect/>
        </a:stretch>
      </xdr:blipFill>
      <xdr:spPr>
        <a:xfrm flipV="1">
          <a:off x="4332605" y="198724520"/>
          <a:ext cx="972820" cy="549910"/>
        </a:xfrm>
        <a:prstGeom prst="rect">
          <a:avLst/>
        </a:prstGeom>
        <a:noFill/>
        <a:ln w="9525">
          <a:noFill/>
        </a:ln>
      </xdr:spPr>
    </xdr:pic>
    <xdr:clientData/>
  </xdr:twoCellAnchor>
  <xdr:twoCellAnchor editAs="oneCell">
    <xdr:from>
      <xdr:col>4</xdr:col>
      <xdr:colOff>274320</xdr:colOff>
      <xdr:row>115</xdr:row>
      <xdr:rowOff>565150</xdr:rowOff>
    </xdr:from>
    <xdr:to>
      <xdr:col>4</xdr:col>
      <xdr:colOff>1154430</xdr:colOff>
      <xdr:row>115</xdr:row>
      <xdr:rowOff>810895</xdr:rowOff>
    </xdr:to>
    <xdr:pic>
      <xdr:nvPicPr>
        <xdr:cNvPr id="9" name="ID_1615664F37C349E3BAC0667BA6AD93D0" descr="a8c5d3813c6e4a107143a8b35a63461"/>
        <xdr:cNvPicPr>
          <a:picLocks noChangeAspect="1"/>
        </xdr:cNvPicPr>
      </xdr:nvPicPr>
      <xdr:blipFill>
        <a:blip r:embed="rId1"/>
        <a:srcRect/>
        <a:stretch>
          <a:fillRect/>
        </a:stretch>
      </xdr:blipFill>
      <xdr:spPr>
        <a:xfrm>
          <a:off x="4483100" y="201166095"/>
          <a:ext cx="880110" cy="245745"/>
        </a:xfrm>
        <a:prstGeom prst="rect">
          <a:avLst/>
        </a:prstGeom>
        <a:noFill/>
        <a:ln w="9525">
          <a:noFill/>
        </a:ln>
      </xdr:spPr>
    </xdr:pic>
    <xdr:clientData/>
  </xdr:twoCellAnchor>
  <xdr:twoCellAnchor editAs="oneCell">
    <xdr:from>
      <xdr:col>4</xdr:col>
      <xdr:colOff>476250</xdr:colOff>
      <xdr:row>115</xdr:row>
      <xdr:rowOff>923925</xdr:rowOff>
    </xdr:from>
    <xdr:to>
      <xdr:col>4</xdr:col>
      <xdr:colOff>1167765</xdr:colOff>
      <xdr:row>115</xdr:row>
      <xdr:rowOff>1206500</xdr:rowOff>
    </xdr:to>
    <xdr:pic>
      <xdr:nvPicPr>
        <xdr:cNvPr id="10" name="ID_343759EF8ADE483DB62D60ADEFDC1C2B"/>
        <xdr:cNvPicPr>
          <a:picLocks noChangeAspect="1"/>
        </xdr:cNvPicPr>
      </xdr:nvPicPr>
      <xdr:blipFill>
        <a:blip r:embed="rId2"/>
        <a:stretch>
          <a:fillRect/>
        </a:stretch>
      </xdr:blipFill>
      <xdr:spPr>
        <a:xfrm>
          <a:off x="4685030" y="201524870"/>
          <a:ext cx="691515" cy="282575"/>
        </a:xfrm>
        <a:prstGeom prst="rect">
          <a:avLst/>
        </a:prstGeom>
        <a:noFill/>
        <a:ln w="9525">
          <a:noFill/>
          <a:miter/>
        </a:ln>
      </xdr:spPr>
    </xdr:pic>
    <xdr:clientData/>
  </xdr:twoCellAnchor>
  <xdr:twoCellAnchor editAs="oneCell">
    <xdr:from>
      <xdr:col>4</xdr:col>
      <xdr:colOff>274320</xdr:colOff>
      <xdr:row>116</xdr:row>
      <xdr:rowOff>533400</xdr:rowOff>
    </xdr:from>
    <xdr:to>
      <xdr:col>4</xdr:col>
      <xdr:colOff>1154430</xdr:colOff>
      <xdr:row>116</xdr:row>
      <xdr:rowOff>779145</xdr:rowOff>
    </xdr:to>
    <xdr:pic>
      <xdr:nvPicPr>
        <xdr:cNvPr id="11" name="ID_1615664F37C349E3BAC0667BA6AD93D0" descr="a8c5d3813c6e4a107143a8b35a63461"/>
        <xdr:cNvPicPr>
          <a:picLocks noChangeAspect="1"/>
        </xdr:cNvPicPr>
      </xdr:nvPicPr>
      <xdr:blipFill>
        <a:blip r:embed="rId1"/>
        <a:srcRect/>
        <a:stretch>
          <a:fillRect/>
        </a:stretch>
      </xdr:blipFill>
      <xdr:spPr>
        <a:xfrm>
          <a:off x="4483100" y="203191745"/>
          <a:ext cx="880110" cy="245745"/>
        </a:xfrm>
        <a:prstGeom prst="rect">
          <a:avLst/>
        </a:prstGeom>
        <a:noFill/>
        <a:ln w="9525">
          <a:noFill/>
        </a:ln>
      </xdr:spPr>
    </xdr:pic>
    <xdr:clientData/>
  </xdr:twoCellAnchor>
  <xdr:twoCellAnchor editAs="oneCell">
    <xdr:from>
      <xdr:col>4</xdr:col>
      <xdr:colOff>114300</xdr:colOff>
      <xdr:row>116</xdr:row>
      <xdr:rowOff>923925</xdr:rowOff>
    </xdr:from>
    <xdr:to>
      <xdr:col>4</xdr:col>
      <xdr:colOff>805815</xdr:colOff>
      <xdr:row>116</xdr:row>
      <xdr:rowOff>1206500</xdr:rowOff>
    </xdr:to>
    <xdr:pic>
      <xdr:nvPicPr>
        <xdr:cNvPr id="12" name="ID_343759EF8ADE483DB62D60ADEFDC1C2B"/>
        <xdr:cNvPicPr>
          <a:picLocks noChangeAspect="1"/>
        </xdr:cNvPicPr>
      </xdr:nvPicPr>
      <xdr:blipFill>
        <a:blip r:embed="rId2"/>
        <a:stretch>
          <a:fillRect/>
        </a:stretch>
      </xdr:blipFill>
      <xdr:spPr>
        <a:xfrm>
          <a:off x="4323080" y="203582270"/>
          <a:ext cx="691515" cy="282575"/>
        </a:xfrm>
        <a:prstGeom prst="rect">
          <a:avLst/>
        </a:prstGeom>
        <a:noFill/>
        <a:ln w="9525">
          <a:noFill/>
          <a:miter/>
        </a:ln>
      </xdr:spPr>
    </xdr:pic>
    <xdr:clientData/>
  </xdr:twoCellAnchor>
  <xdr:twoCellAnchor editAs="oneCell">
    <xdr:from>
      <xdr:col>4</xdr:col>
      <xdr:colOff>274320</xdr:colOff>
      <xdr:row>117</xdr:row>
      <xdr:rowOff>533400</xdr:rowOff>
    </xdr:from>
    <xdr:to>
      <xdr:col>4</xdr:col>
      <xdr:colOff>1154430</xdr:colOff>
      <xdr:row>117</xdr:row>
      <xdr:rowOff>779145</xdr:rowOff>
    </xdr:to>
    <xdr:pic>
      <xdr:nvPicPr>
        <xdr:cNvPr id="13" name="ID_1615664F37C349E3BAC0667BA6AD93D0" descr="a8c5d3813c6e4a107143a8b35a63461"/>
        <xdr:cNvPicPr>
          <a:picLocks noChangeAspect="1"/>
        </xdr:cNvPicPr>
      </xdr:nvPicPr>
      <xdr:blipFill>
        <a:blip r:embed="rId1"/>
        <a:srcRect/>
        <a:stretch>
          <a:fillRect/>
        </a:stretch>
      </xdr:blipFill>
      <xdr:spPr>
        <a:xfrm>
          <a:off x="4483100" y="205376145"/>
          <a:ext cx="880110" cy="245745"/>
        </a:xfrm>
        <a:prstGeom prst="rect">
          <a:avLst/>
        </a:prstGeom>
        <a:noFill/>
        <a:ln w="9525">
          <a:noFill/>
        </a:ln>
      </xdr:spPr>
    </xdr:pic>
    <xdr:clientData/>
  </xdr:twoCellAnchor>
  <xdr:twoCellAnchor editAs="oneCell">
    <xdr:from>
      <xdr:col>4</xdr:col>
      <xdr:colOff>196850</xdr:colOff>
      <xdr:row>117</xdr:row>
      <xdr:rowOff>904875</xdr:rowOff>
    </xdr:from>
    <xdr:to>
      <xdr:col>4</xdr:col>
      <xdr:colOff>963930</xdr:colOff>
      <xdr:row>117</xdr:row>
      <xdr:rowOff>1187450</xdr:rowOff>
    </xdr:to>
    <xdr:pic>
      <xdr:nvPicPr>
        <xdr:cNvPr id="14" name="ID_343759EF8ADE483DB62D60ADEFDC1C2B"/>
        <xdr:cNvPicPr>
          <a:picLocks noChangeAspect="1"/>
        </xdr:cNvPicPr>
      </xdr:nvPicPr>
      <xdr:blipFill>
        <a:blip r:embed="rId5"/>
        <a:stretch>
          <a:fillRect/>
        </a:stretch>
      </xdr:blipFill>
      <xdr:spPr>
        <a:xfrm>
          <a:off x="4405630" y="205747620"/>
          <a:ext cx="767080" cy="282575"/>
        </a:xfrm>
        <a:prstGeom prst="rect">
          <a:avLst/>
        </a:prstGeom>
        <a:noFill/>
        <a:ln w="9525">
          <a:noFill/>
          <a:miter/>
        </a:ln>
      </xdr:spPr>
    </xdr:pic>
    <xdr:clientData/>
  </xdr:twoCellAnchor>
  <xdr:twoCellAnchor editAs="oneCell">
    <xdr:from>
      <xdr:col>4</xdr:col>
      <xdr:colOff>302895</xdr:colOff>
      <xdr:row>118</xdr:row>
      <xdr:rowOff>495300</xdr:rowOff>
    </xdr:from>
    <xdr:to>
      <xdr:col>5</xdr:col>
      <xdr:colOff>0</xdr:colOff>
      <xdr:row>118</xdr:row>
      <xdr:rowOff>741045</xdr:rowOff>
    </xdr:to>
    <xdr:pic>
      <xdr:nvPicPr>
        <xdr:cNvPr id="15" name="ID_1615664F37C349E3BAC0667BA6AD93D0" descr="a8c5d3813c6e4a107143a8b35a63461"/>
        <xdr:cNvPicPr>
          <a:picLocks noChangeAspect="1"/>
        </xdr:cNvPicPr>
      </xdr:nvPicPr>
      <xdr:blipFill>
        <a:blip r:embed="rId6"/>
        <a:srcRect/>
        <a:stretch>
          <a:fillRect/>
        </a:stretch>
      </xdr:blipFill>
      <xdr:spPr>
        <a:xfrm>
          <a:off x="4511675" y="207471645"/>
          <a:ext cx="982345" cy="245745"/>
        </a:xfrm>
        <a:prstGeom prst="rect">
          <a:avLst/>
        </a:prstGeom>
        <a:noFill/>
        <a:ln w="9525">
          <a:noFill/>
        </a:ln>
      </xdr:spPr>
    </xdr:pic>
    <xdr:clientData/>
  </xdr:twoCellAnchor>
  <xdr:twoCellAnchor editAs="oneCell">
    <xdr:from>
      <xdr:col>4</xdr:col>
      <xdr:colOff>355600</xdr:colOff>
      <xdr:row>118</xdr:row>
      <xdr:rowOff>835660</xdr:rowOff>
    </xdr:from>
    <xdr:to>
      <xdr:col>4</xdr:col>
      <xdr:colOff>985520</xdr:colOff>
      <xdr:row>118</xdr:row>
      <xdr:rowOff>1118235</xdr:rowOff>
    </xdr:to>
    <xdr:pic>
      <xdr:nvPicPr>
        <xdr:cNvPr id="16" name="ID_343759EF8ADE483DB62D60ADEFDC1C2B"/>
        <xdr:cNvPicPr>
          <a:picLocks noChangeAspect="1"/>
        </xdr:cNvPicPr>
      </xdr:nvPicPr>
      <xdr:blipFill>
        <a:blip r:embed="rId7"/>
        <a:stretch>
          <a:fillRect/>
        </a:stretch>
      </xdr:blipFill>
      <xdr:spPr>
        <a:xfrm>
          <a:off x="4564380" y="207812005"/>
          <a:ext cx="629920" cy="282575"/>
        </a:xfrm>
        <a:prstGeom prst="rect">
          <a:avLst/>
        </a:prstGeom>
        <a:noFill/>
        <a:ln w="9525">
          <a:noFill/>
          <a:miter/>
        </a:ln>
      </xdr:spPr>
    </xdr:pic>
    <xdr:clientData/>
  </xdr:twoCellAnchor>
  <xdr:twoCellAnchor editAs="oneCell">
    <xdr:from>
      <xdr:col>4</xdr:col>
      <xdr:colOff>236220</xdr:colOff>
      <xdr:row>133</xdr:row>
      <xdr:rowOff>647700</xdr:rowOff>
    </xdr:from>
    <xdr:to>
      <xdr:col>4</xdr:col>
      <xdr:colOff>1116330</xdr:colOff>
      <xdr:row>133</xdr:row>
      <xdr:rowOff>893445</xdr:rowOff>
    </xdr:to>
    <xdr:pic>
      <xdr:nvPicPr>
        <xdr:cNvPr id="17" name="ID_1615664F37C349E3BAC0667BA6AD93D0" descr="a8c5d3813c6e4a107143a8b35a63461"/>
        <xdr:cNvPicPr>
          <a:picLocks noChangeAspect="1"/>
        </xdr:cNvPicPr>
      </xdr:nvPicPr>
      <xdr:blipFill>
        <a:blip r:embed="rId1"/>
        <a:srcRect/>
        <a:stretch>
          <a:fillRect/>
        </a:stretch>
      </xdr:blipFill>
      <xdr:spPr>
        <a:xfrm>
          <a:off x="4445000" y="232852595"/>
          <a:ext cx="880110" cy="245745"/>
        </a:xfrm>
        <a:prstGeom prst="rect">
          <a:avLst/>
        </a:prstGeom>
        <a:noFill/>
        <a:ln w="9525">
          <a:noFill/>
        </a:ln>
      </xdr:spPr>
    </xdr:pic>
    <xdr:clientData/>
  </xdr:twoCellAnchor>
  <xdr:twoCellAnchor editAs="oneCell">
    <xdr:from>
      <xdr:col>4</xdr:col>
      <xdr:colOff>405765</xdr:colOff>
      <xdr:row>133</xdr:row>
      <xdr:rowOff>1045210</xdr:rowOff>
    </xdr:from>
    <xdr:to>
      <xdr:col>4</xdr:col>
      <xdr:colOff>1097280</xdr:colOff>
      <xdr:row>133</xdr:row>
      <xdr:rowOff>1327785</xdr:rowOff>
    </xdr:to>
    <xdr:pic>
      <xdr:nvPicPr>
        <xdr:cNvPr id="18" name="ID_343759EF8ADE483DB62D60ADEFDC1C2B"/>
        <xdr:cNvPicPr>
          <a:picLocks noChangeAspect="1"/>
        </xdr:cNvPicPr>
      </xdr:nvPicPr>
      <xdr:blipFill>
        <a:blip r:embed="rId2"/>
        <a:stretch>
          <a:fillRect/>
        </a:stretch>
      </xdr:blipFill>
      <xdr:spPr>
        <a:xfrm>
          <a:off x="4614545" y="233250105"/>
          <a:ext cx="691515" cy="282575"/>
        </a:xfrm>
        <a:prstGeom prst="rect">
          <a:avLst/>
        </a:prstGeom>
        <a:noFill/>
        <a:ln w="9525">
          <a:noFill/>
          <a:miter/>
        </a:ln>
      </xdr:spPr>
    </xdr:pic>
    <xdr:clientData/>
  </xdr:twoCellAnchor>
  <xdr:twoCellAnchor editAs="oneCell">
    <xdr:from>
      <xdr:col>4</xdr:col>
      <xdr:colOff>236220</xdr:colOff>
      <xdr:row>136</xdr:row>
      <xdr:rowOff>558800</xdr:rowOff>
    </xdr:from>
    <xdr:to>
      <xdr:col>4</xdr:col>
      <xdr:colOff>1116330</xdr:colOff>
      <xdr:row>136</xdr:row>
      <xdr:rowOff>804545</xdr:rowOff>
    </xdr:to>
    <xdr:pic>
      <xdr:nvPicPr>
        <xdr:cNvPr id="19" name="ID_1615664F37C349E3BAC0667BA6AD93D0" descr="a8c5d3813c6e4a107143a8b35a63461"/>
        <xdr:cNvPicPr>
          <a:picLocks noChangeAspect="1"/>
        </xdr:cNvPicPr>
      </xdr:nvPicPr>
      <xdr:blipFill>
        <a:blip r:embed="rId1"/>
        <a:srcRect/>
        <a:stretch>
          <a:fillRect/>
        </a:stretch>
      </xdr:blipFill>
      <xdr:spPr>
        <a:xfrm>
          <a:off x="4445000" y="236865795"/>
          <a:ext cx="880110" cy="245745"/>
        </a:xfrm>
        <a:prstGeom prst="rect">
          <a:avLst/>
        </a:prstGeom>
        <a:noFill/>
        <a:ln w="9525">
          <a:noFill/>
        </a:ln>
      </xdr:spPr>
    </xdr:pic>
    <xdr:clientData/>
  </xdr:twoCellAnchor>
  <xdr:twoCellAnchor editAs="oneCell">
    <xdr:from>
      <xdr:col>4</xdr:col>
      <xdr:colOff>307975</xdr:colOff>
      <xdr:row>136</xdr:row>
      <xdr:rowOff>968375</xdr:rowOff>
    </xdr:from>
    <xdr:to>
      <xdr:col>4</xdr:col>
      <xdr:colOff>999490</xdr:colOff>
      <xdr:row>136</xdr:row>
      <xdr:rowOff>1250950</xdr:rowOff>
    </xdr:to>
    <xdr:pic>
      <xdr:nvPicPr>
        <xdr:cNvPr id="20" name="ID_343759EF8ADE483DB62D60ADEFDC1C2B"/>
        <xdr:cNvPicPr>
          <a:picLocks noChangeAspect="1"/>
        </xdr:cNvPicPr>
      </xdr:nvPicPr>
      <xdr:blipFill>
        <a:blip r:embed="rId2"/>
        <a:stretch>
          <a:fillRect/>
        </a:stretch>
      </xdr:blipFill>
      <xdr:spPr>
        <a:xfrm>
          <a:off x="4516755" y="237275370"/>
          <a:ext cx="691515" cy="282575"/>
        </a:xfrm>
        <a:prstGeom prst="rect">
          <a:avLst/>
        </a:prstGeom>
        <a:noFill/>
        <a:ln w="9525">
          <a:noFill/>
          <a:miter/>
        </a:ln>
      </xdr:spPr>
    </xdr:pic>
    <xdr:clientData/>
  </xdr:twoCellAnchor>
  <xdr:twoCellAnchor editAs="oneCell">
    <xdr:from>
      <xdr:col>4</xdr:col>
      <xdr:colOff>236220</xdr:colOff>
      <xdr:row>138</xdr:row>
      <xdr:rowOff>533400</xdr:rowOff>
    </xdr:from>
    <xdr:to>
      <xdr:col>4</xdr:col>
      <xdr:colOff>1116330</xdr:colOff>
      <xdr:row>138</xdr:row>
      <xdr:rowOff>779145</xdr:rowOff>
    </xdr:to>
    <xdr:pic>
      <xdr:nvPicPr>
        <xdr:cNvPr id="21" name="ID_1615664F37C349E3BAC0667BA6AD93D0" descr="a8c5d3813c6e4a107143a8b35a63461"/>
        <xdr:cNvPicPr>
          <a:picLocks noChangeAspect="1"/>
        </xdr:cNvPicPr>
      </xdr:nvPicPr>
      <xdr:blipFill>
        <a:blip r:embed="rId1"/>
        <a:srcRect/>
        <a:stretch>
          <a:fillRect/>
        </a:stretch>
      </xdr:blipFill>
      <xdr:spPr>
        <a:xfrm>
          <a:off x="4445000" y="239037495"/>
          <a:ext cx="880110" cy="245745"/>
        </a:xfrm>
        <a:prstGeom prst="rect">
          <a:avLst/>
        </a:prstGeom>
        <a:noFill/>
        <a:ln w="9525">
          <a:noFill/>
        </a:ln>
      </xdr:spPr>
    </xdr:pic>
    <xdr:clientData/>
  </xdr:twoCellAnchor>
  <xdr:twoCellAnchor editAs="oneCell">
    <xdr:from>
      <xdr:col>4</xdr:col>
      <xdr:colOff>247650</xdr:colOff>
      <xdr:row>138</xdr:row>
      <xdr:rowOff>847725</xdr:rowOff>
    </xdr:from>
    <xdr:to>
      <xdr:col>4</xdr:col>
      <xdr:colOff>939165</xdr:colOff>
      <xdr:row>138</xdr:row>
      <xdr:rowOff>1130300</xdr:rowOff>
    </xdr:to>
    <xdr:pic>
      <xdr:nvPicPr>
        <xdr:cNvPr id="22" name="ID_343759EF8ADE483DB62D60ADEFDC1C2B"/>
        <xdr:cNvPicPr>
          <a:picLocks noChangeAspect="1"/>
        </xdr:cNvPicPr>
      </xdr:nvPicPr>
      <xdr:blipFill>
        <a:blip r:embed="rId2"/>
        <a:stretch>
          <a:fillRect/>
        </a:stretch>
      </xdr:blipFill>
      <xdr:spPr>
        <a:xfrm>
          <a:off x="4456430" y="239351820"/>
          <a:ext cx="691515" cy="282575"/>
        </a:xfrm>
        <a:prstGeom prst="rect">
          <a:avLst/>
        </a:prstGeom>
        <a:noFill/>
        <a:ln w="9525">
          <a:noFill/>
          <a:miter/>
        </a:ln>
      </xdr:spPr>
    </xdr:pic>
    <xdr:clientData/>
  </xdr:twoCellAnchor>
  <xdr:twoCellAnchor editAs="oneCell">
    <xdr:from>
      <xdr:col>4</xdr:col>
      <xdr:colOff>293370</xdr:colOff>
      <xdr:row>5</xdr:row>
      <xdr:rowOff>529590</xdr:rowOff>
    </xdr:from>
    <xdr:to>
      <xdr:col>4</xdr:col>
      <xdr:colOff>1173480</xdr:colOff>
      <xdr:row>5</xdr:row>
      <xdr:rowOff>775335</xdr:rowOff>
    </xdr:to>
    <xdr:pic>
      <xdr:nvPicPr>
        <xdr:cNvPr id="23" name="ID_1615664F37C349E3BAC0667BA6AD93D0" descr="a8c5d3813c6e4a107143a8b35a63461"/>
        <xdr:cNvPicPr>
          <a:picLocks noChangeAspect="1"/>
        </xdr:cNvPicPr>
      </xdr:nvPicPr>
      <xdr:blipFill>
        <a:blip r:embed="rId1"/>
        <a:srcRect/>
        <a:stretch>
          <a:fillRect/>
        </a:stretch>
      </xdr:blipFill>
      <xdr:spPr>
        <a:xfrm>
          <a:off x="4502150" y="3660140"/>
          <a:ext cx="880110" cy="245745"/>
        </a:xfrm>
        <a:prstGeom prst="rect">
          <a:avLst/>
        </a:prstGeom>
        <a:noFill/>
        <a:ln w="9525">
          <a:noFill/>
        </a:ln>
      </xdr:spPr>
    </xdr:pic>
    <xdr:clientData/>
  </xdr:twoCellAnchor>
  <xdr:twoCellAnchor editAs="oneCell">
    <xdr:from>
      <xdr:col>4</xdr:col>
      <xdr:colOff>293370</xdr:colOff>
      <xdr:row>6</xdr:row>
      <xdr:rowOff>361950</xdr:rowOff>
    </xdr:from>
    <xdr:to>
      <xdr:col>4</xdr:col>
      <xdr:colOff>1173480</xdr:colOff>
      <xdr:row>6</xdr:row>
      <xdr:rowOff>607695</xdr:rowOff>
    </xdr:to>
    <xdr:pic>
      <xdr:nvPicPr>
        <xdr:cNvPr id="24" name="ID_1615664F37C349E3BAC0667BA6AD93D0" descr="a8c5d3813c6e4a107143a8b35a63461"/>
        <xdr:cNvPicPr>
          <a:picLocks noChangeAspect="1"/>
        </xdr:cNvPicPr>
      </xdr:nvPicPr>
      <xdr:blipFill>
        <a:blip r:embed="rId1"/>
        <a:srcRect/>
        <a:stretch>
          <a:fillRect/>
        </a:stretch>
      </xdr:blipFill>
      <xdr:spPr>
        <a:xfrm>
          <a:off x="4502150" y="5410200"/>
          <a:ext cx="880110" cy="245745"/>
        </a:xfrm>
        <a:prstGeom prst="rect">
          <a:avLst/>
        </a:prstGeom>
        <a:noFill/>
        <a:ln w="9525">
          <a:noFill/>
        </a:ln>
      </xdr:spPr>
    </xdr:pic>
    <xdr:clientData/>
  </xdr:twoCellAnchor>
  <xdr:twoCellAnchor editAs="oneCell">
    <xdr:from>
      <xdr:col>4</xdr:col>
      <xdr:colOff>428625</xdr:colOff>
      <xdr:row>6</xdr:row>
      <xdr:rowOff>742950</xdr:rowOff>
    </xdr:from>
    <xdr:to>
      <xdr:col>4</xdr:col>
      <xdr:colOff>1120140</xdr:colOff>
      <xdr:row>6</xdr:row>
      <xdr:rowOff>1025525</xdr:rowOff>
    </xdr:to>
    <xdr:pic>
      <xdr:nvPicPr>
        <xdr:cNvPr id="25" name="ID_343759EF8ADE483DB62D60ADEFDC1C2B"/>
        <xdr:cNvPicPr>
          <a:picLocks noChangeAspect="1"/>
        </xdr:cNvPicPr>
      </xdr:nvPicPr>
      <xdr:blipFill>
        <a:blip r:embed="rId2"/>
        <a:stretch>
          <a:fillRect/>
        </a:stretch>
      </xdr:blipFill>
      <xdr:spPr>
        <a:xfrm>
          <a:off x="4637405" y="5791200"/>
          <a:ext cx="691515" cy="282575"/>
        </a:xfrm>
        <a:prstGeom prst="rect">
          <a:avLst/>
        </a:prstGeom>
        <a:noFill/>
        <a:ln w="9525">
          <a:noFill/>
          <a:miter/>
        </a:ln>
      </xdr:spPr>
    </xdr:pic>
    <xdr:clientData/>
  </xdr:twoCellAnchor>
  <xdr:twoCellAnchor editAs="oneCell">
    <xdr:from>
      <xdr:col>4</xdr:col>
      <xdr:colOff>381000</xdr:colOff>
      <xdr:row>8</xdr:row>
      <xdr:rowOff>981075</xdr:rowOff>
    </xdr:from>
    <xdr:to>
      <xdr:col>4</xdr:col>
      <xdr:colOff>1072515</xdr:colOff>
      <xdr:row>8</xdr:row>
      <xdr:rowOff>1263650</xdr:rowOff>
    </xdr:to>
    <xdr:pic>
      <xdr:nvPicPr>
        <xdr:cNvPr id="26" name="ID_343759EF8ADE483DB62D60ADEFDC1C2B"/>
        <xdr:cNvPicPr>
          <a:picLocks noChangeAspect="1"/>
        </xdr:cNvPicPr>
      </xdr:nvPicPr>
      <xdr:blipFill>
        <a:blip r:embed="rId2"/>
        <a:stretch>
          <a:fillRect/>
        </a:stretch>
      </xdr:blipFill>
      <xdr:spPr>
        <a:xfrm>
          <a:off x="4589780" y="9610725"/>
          <a:ext cx="691515" cy="282575"/>
        </a:xfrm>
        <a:prstGeom prst="rect">
          <a:avLst/>
        </a:prstGeom>
        <a:noFill/>
        <a:ln w="9525">
          <a:noFill/>
          <a:miter/>
        </a:ln>
      </xdr:spPr>
    </xdr:pic>
    <xdr:clientData/>
  </xdr:twoCellAnchor>
  <xdr:twoCellAnchor editAs="oneCell">
    <xdr:from>
      <xdr:col>4</xdr:col>
      <xdr:colOff>403225</xdr:colOff>
      <xdr:row>8</xdr:row>
      <xdr:rowOff>603885</xdr:rowOff>
    </xdr:from>
    <xdr:to>
      <xdr:col>5</xdr:col>
      <xdr:colOff>0</xdr:colOff>
      <xdr:row>8</xdr:row>
      <xdr:rowOff>909955</xdr:rowOff>
    </xdr:to>
    <xdr:pic>
      <xdr:nvPicPr>
        <xdr:cNvPr id="27" name="ID_EF88215180C440C9BEBA72C6AC432EAD" descr="d:\Users\Administrator\Desktop\PPT配图\22.png22"/>
        <xdr:cNvPicPr>
          <a:picLocks noChangeAspect="1"/>
        </xdr:cNvPicPr>
      </xdr:nvPicPr>
      <xdr:blipFill>
        <a:blip r:embed="rId8"/>
        <a:srcRect/>
        <a:stretch>
          <a:fillRect/>
        </a:stretch>
      </xdr:blipFill>
      <xdr:spPr>
        <a:xfrm>
          <a:off x="4612005" y="9233535"/>
          <a:ext cx="882015" cy="306070"/>
        </a:xfrm>
        <a:prstGeom prst="rect">
          <a:avLst/>
        </a:prstGeom>
        <a:noFill/>
        <a:ln w="9525">
          <a:noFill/>
        </a:ln>
      </xdr:spPr>
    </xdr:pic>
    <xdr:clientData/>
  </xdr:twoCellAnchor>
  <xdr:twoCellAnchor editAs="oneCell">
    <xdr:from>
      <xdr:col>4</xdr:col>
      <xdr:colOff>293370</xdr:colOff>
      <xdr:row>13</xdr:row>
      <xdr:rowOff>361950</xdr:rowOff>
    </xdr:from>
    <xdr:to>
      <xdr:col>4</xdr:col>
      <xdr:colOff>1173480</xdr:colOff>
      <xdr:row>13</xdr:row>
      <xdr:rowOff>607695</xdr:rowOff>
    </xdr:to>
    <xdr:pic>
      <xdr:nvPicPr>
        <xdr:cNvPr id="28" name="ID_1615664F37C349E3BAC0667BA6AD93D0" descr="a8c5d3813c6e4a107143a8b35a63461"/>
        <xdr:cNvPicPr>
          <a:picLocks noChangeAspect="1"/>
        </xdr:cNvPicPr>
      </xdr:nvPicPr>
      <xdr:blipFill>
        <a:blip r:embed="rId1"/>
        <a:srcRect/>
        <a:stretch>
          <a:fillRect/>
        </a:stretch>
      </xdr:blipFill>
      <xdr:spPr>
        <a:xfrm>
          <a:off x="4502150" y="16929100"/>
          <a:ext cx="880110" cy="245745"/>
        </a:xfrm>
        <a:prstGeom prst="rect">
          <a:avLst/>
        </a:prstGeom>
        <a:noFill/>
        <a:ln w="9525">
          <a:noFill/>
        </a:ln>
      </xdr:spPr>
    </xdr:pic>
    <xdr:clientData/>
  </xdr:twoCellAnchor>
  <xdr:twoCellAnchor editAs="oneCell">
    <xdr:from>
      <xdr:col>4</xdr:col>
      <xdr:colOff>282575</xdr:colOff>
      <xdr:row>13</xdr:row>
      <xdr:rowOff>755650</xdr:rowOff>
    </xdr:from>
    <xdr:to>
      <xdr:col>4</xdr:col>
      <xdr:colOff>1002030</xdr:colOff>
      <xdr:row>13</xdr:row>
      <xdr:rowOff>1038225</xdr:rowOff>
    </xdr:to>
    <xdr:pic>
      <xdr:nvPicPr>
        <xdr:cNvPr id="29" name="ID_343759EF8ADE483DB62D60ADEFDC1C2B"/>
        <xdr:cNvPicPr>
          <a:picLocks noChangeAspect="1"/>
        </xdr:cNvPicPr>
      </xdr:nvPicPr>
      <xdr:blipFill>
        <a:blip r:embed="rId9"/>
        <a:stretch>
          <a:fillRect/>
        </a:stretch>
      </xdr:blipFill>
      <xdr:spPr>
        <a:xfrm>
          <a:off x="4491355" y="17322800"/>
          <a:ext cx="719455" cy="282575"/>
        </a:xfrm>
        <a:prstGeom prst="rect">
          <a:avLst/>
        </a:prstGeom>
        <a:noFill/>
        <a:ln w="9525">
          <a:noFill/>
          <a:miter/>
        </a:ln>
      </xdr:spPr>
    </xdr:pic>
    <xdr:clientData/>
  </xdr:twoCellAnchor>
  <xdr:twoCellAnchor editAs="oneCell">
    <xdr:from>
      <xdr:col>4</xdr:col>
      <xdr:colOff>293370</xdr:colOff>
      <xdr:row>14</xdr:row>
      <xdr:rowOff>361950</xdr:rowOff>
    </xdr:from>
    <xdr:to>
      <xdr:col>4</xdr:col>
      <xdr:colOff>1173480</xdr:colOff>
      <xdr:row>14</xdr:row>
      <xdr:rowOff>607695</xdr:rowOff>
    </xdr:to>
    <xdr:pic>
      <xdr:nvPicPr>
        <xdr:cNvPr id="30" name="ID_1615664F37C349E3BAC0667BA6AD93D0" descr="a8c5d3813c6e4a107143a8b35a63461"/>
        <xdr:cNvPicPr>
          <a:picLocks noChangeAspect="1"/>
        </xdr:cNvPicPr>
      </xdr:nvPicPr>
      <xdr:blipFill>
        <a:blip r:embed="rId1"/>
        <a:srcRect/>
        <a:stretch>
          <a:fillRect/>
        </a:stretch>
      </xdr:blipFill>
      <xdr:spPr>
        <a:xfrm>
          <a:off x="4502150" y="18605500"/>
          <a:ext cx="880110" cy="245745"/>
        </a:xfrm>
        <a:prstGeom prst="rect">
          <a:avLst/>
        </a:prstGeom>
        <a:noFill/>
        <a:ln w="9525">
          <a:noFill/>
        </a:ln>
      </xdr:spPr>
    </xdr:pic>
    <xdr:clientData/>
  </xdr:twoCellAnchor>
  <xdr:twoCellAnchor editAs="oneCell">
    <xdr:from>
      <xdr:col>4</xdr:col>
      <xdr:colOff>457200</xdr:colOff>
      <xdr:row>20</xdr:row>
      <xdr:rowOff>1019175</xdr:rowOff>
    </xdr:from>
    <xdr:to>
      <xdr:col>4</xdr:col>
      <xdr:colOff>1148715</xdr:colOff>
      <xdr:row>20</xdr:row>
      <xdr:rowOff>1301750</xdr:rowOff>
    </xdr:to>
    <xdr:pic>
      <xdr:nvPicPr>
        <xdr:cNvPr id="31" name="ID_343759EF8ADE483DB62D60ADEFDC1C2B"/>
        <xdr:cNvPicPr>
          <a:picLocks noChangeAspect="1"/>
        </xdr:cNvPicPr>
      </xdr:nvPicPr>
      <xdr:blipFill>
        <a:blip r:embed="rId2"/>
        <a:stretch>
          <a:fillRect/>
        </a:stretch>
      </xdr:blipFill>
      <xdr:spPr>
        <a:xfrm>
          <a:off x="4665980" y="30172025"/>
          <a:ext cx="691515" cy="282575"/>
        </a:xfrm>
        <a:prstGeom prst="rect">
          <a:avLst/>
        </a:prstGeom>
        <a:noFill/>
        <a:ln w="9525">
          <a:noFill/>
          <a:miter/>
        </a:ln>
      </xdr:spPr>
    </xdr:pic>
    <xdr:clientData/>
  </xdr:twoCellAnchor>
  <xdr:twoCellAnchor editAs="oneCell">
    <xdr:from>
      <xdr:col>4</xdr:col>
      <xdr:colOff>307975</xdr:colOff>
      <xdr:row>20</xdr:row>
      <xdr:rowOff>495300</xdr:rowOff>
    </xdr:from>
    <xdr:to>
      <xdr:col>4</xdr:col>
      <xdr:colOff>1129665</xdr:colOff>
      <xdr:row>20</xdr:row>
      <xdr:rowOff>801370</xdr:rowOff>
    </xdr:to>
    <xdr:pic>
      <xdr:nvPicPr>
        <xdr:cNvPr id="32" name="ID_EF88215180C440C9BEBA72C6AC432EAD" descr="d:\Users\Administrator\Desktop\PPT配图\22.png22"/>
        <xdr:cNvPicPr>
          <a:picLocks noChangeAspect="1"/>
        </xdr:cNvPicPr>
      </xdr:nvPicPr>
      <xdr:blipFill>
        <a:blip r:embed="rId10"/>
        <a:srcRect/>
        <a:stretch>
          <a:fillRect/>
        </a:stretch>
      </xdr:blipFill>
      <xdr:spPr>
        <a:xfrm>
          <a:off x="4516755" y="29648150"/>
          <a:ext cx="821690" cy="306070"/>
        </a:xfrm>
        <a:prstGeom prst="rect">
          <a:avLst/>
        </a:prstGeom>
        <a:noFill/>
        <a:ln w="9525">
          <a:noFill/>
        </a:ln>
      </xdr:spPr>
    </xdr:pic>
    <xdr:clientData/>
  </xdr:twoCellAnchor>
  <xdr:twoCellAnchor editAs="oneCell">
    <xdr:from>
      <xdr:col>4</xdr:col>
      <xdr:colOff>104775</xdr:colOff>
      <xdr:row>19</xdr:row>
      <xdr:rowOff>438150</xdr:rowOff>
    </xdr:from>
    <xdr:to>
      <xdr:col>5</xdr:col>
      <xdr:colOff>0</xdr:colOff>
      <xdr:row>19</xdr:row>
      <xdr:rowOff>986790</xdr:rowOff>
    </xdr:to>
    <xdr:pic>
      <xdr:nvPicPr>
        <xdr:cNvPr id="33" name="ID_E5D5B663E1DA4ADB9BAF3DE1CC1006AB"/>
        <xdr:cNvPicPr>
          <a:picLocks noChangeAspect="1"/>
        </xdr:cNvPicPr>
      </xdr:nvPicPr>
      <xdr:blipFill>
        <a:blip r:embed="rId11"/>
        <a:stretch>
          <a:fillRect/>
        </a:stretch>
      </xdr:blipFill>
      <xdr:spPr>
        <a:xfrm flipV="1">
          <a:off x="4313555" y="27584400"/>
          <a:ext cx="1180465" cy="548640"/>
        </a:xfrm>
        <a:prstGeom prst="rect">
          <a:avLst/>
        </a:prstGeom>
        <a:noFill/>
        <a:ln w="9525">
          <a:noFill/>
        </a:ln>
      </xdr:spPr>
    </xdr:pic>
    <xdr:clientData/>
  </xdr:twoCellAnchor>
  <xdr:twoCellAnchor editAs="oneCell">
    <xdr:from>
      <xdr:col>4</xdr:col>
      <xdr:colOff>191770</xdr:colOff>
      <xdr:row>28</xdr:row>
      <xdr:rowOff>330200</xdr:rowOff>
    </xdr:from>
    <xdr:to>
      <xdr:col>4</xdr:col>
      <xdr:colOff>1071880</xdr:colOff>
      <xdr:row>28</xdr:row>
      <xdr:rowOff>575945</xdr:rowOff>
    </xdr:to>
    <xdr:pic>
      <xdr:nvPicPr>
        <xdr:cNvPr id="34" name="ID_1615664F37C349E3BAC0667BA6AD93D0" descr="a8c5d3813c6e4a107143a8b35a63461"/>
        <xdr:cNvPicPr>
          <a:picLocks noChangeAspect="1"/>
        </xdr:cNvPicPr>
      </xdr:nvPicPr>
      <xdr:blipFill>
        <a:blip r:embed="rId1"/>
        <a:srcRect/>
        <a:stretch>
          <a:fillRect/>
        </a:stretch>
      </xdr:blipFill>
      <xdr:spPr>
        <a:xfrm>
          <a:off x="4400550" y="44011850"/>
          <a:ext cx="880110" cy="245745"/>
        </a:xfrm>
        <a:prstGeom prst="rect">
          <a:avLst/>
        </a:prstGeom>
        <a:noFill/>
        <a:ln w="9525">
          <a:noFill/>
        </a:ln>
      </xdr:spPr>
    </xdr:pic>
    <xdr:clientData/>
  </xdr:twoCellAnchor>
  <xdr:twoCellAnchor editAs="oneCell">
    <xdr:from>
      <xdr:col>4</xdr:col>
      <xdr:colOff>276225</xdr:colOff>
      <xdr:row>28</xdr:row>
      <xdr:rowOff>781050</xdr:rowOff>
    </xdr:from>
    <xdr:to>
      <xdr:col>4</xdr:col>
      <xdr:colOff>967740</xdr:colOff>
      <xdr:row>28</xdr:row>
      <xdr:rowOff>1063625</xdr:rowOff>
    </xdr:to>
    <xdr:pic>
      <xdr:nvPicPr>
        <xdr:cNvPr id="35" name="ID_343759EF8ADE483DB62D60ADEFDC1C2B"/>
        <xdr:cNvPicPr>
          <a:picLocks noChangeAspect="1"/>
        </xdr:cNvPicPr>
      </xdr:nvPicPr>
      <xdr:blipFill>
        <a:blip r:embed="rId2"/>
        <a:stretch>
          <a:fillRect/>
        </a:stretch>
      </xdr:blipFill>
      <xdr:spPr>
        <a:xfrm>
          <a:off x="4485005" y="44462700"/>
          <a:ext cx="691515" cy="282575"/>
        </a:xfrm>
        <a:prstGeom prst="rect">
          <a:avLst/>
        </a:prstGeom>
        <a:noFill/>
        <a:ln w="9525">
          <a:noFill/>
          <a:miter/>
        </a:ln>
      </xdr:spPr>
    </xdr:pic>
    <xdr:clientData/>
  </xdr:twoCellAnchor>
  <xdr:twoCellAnchor editAs="oneCell">
    <xdr:from>
      <xdr:col>4</xdr:col>
      <xdr:colOff>314325</xdr:colOff>
      <xdr:row>34</xdr:row>
      <xdr:rowOff>390525</xdr:rowOff>
    </xdr:from>
    <xdr:to>
      <xdr:col>4</xdr:col>
      <xdr:colOff>1005840</xdr:colOff>
      <xdr:row>34</xdr:row>
      <xdr:rowOff>673100</xdr:rowOff>
    </xdr:to>
    <xdr:pic>
      <xdr:nvPicPr>
        <xdr:cNvPr id="36" name="ID_343759EF8ADE483DB62D60ADEFDC1C2B"/>
        <xdr:cNvPicPr>
          <a:picLocks noChangeAspect="1"/>
        </xdr:cNvPicPr>
      </xdr:nvPicPr>
      <xdr:blipFill>
        <a:blip r:embed="rId2"/>
        <a:stretch>
          <a:fillRect/>
        </a:stretch>
      </xdr:blipFill>
      <xdr:spPr>
        <a:xfrm>
          <a:off x="4523105" y="56327675"/>
          <a:ext cx="691515" cy="282575"/>
        </a:xfrm>
        <a:prstGeom prst="rect">
          <a:avLst/>
        </a:prstGeom>
        <a:noFill/>
        <a:ln w="9525">
          <a:noFill/>
          <a:miter/>
        </a:ln>
      </xdr:spPr>
    </xdr:pic>
    <xdr:clientData/>
  </xdr:twoCellAnchor>
  <xdr:twoCellAnchor editAs="oneCell">
    <xdr:from>
      <xdr:col>4</xdr:col>
      <xdr:colOff>254000</xdr:colOff>
      <xdr:row>34</xdr:row>
      <xdr:rowOff>882650</xdr:rowOff>
    </xdr:from>
    <xdr:to>
      <xdr:col>4</xdr:col>
      <xdr:colOff>1103630</xdr:colOff>
      <xdr:row>34</xdr:row>
      <xdr:rowOff>1188720</xdr:rowOff>
    </xdr:to>
    <xdr:pic>
      <xdr:nvPicPr>
        <xdr:cNvPr id="37" name="ID_EF88215180C440C9BEBA72C6AC432EAD" descr="d:\Users\Administrator\Desktop\PPT配图\22.png22"/>
        <xdr:cNvPicPr>
          <a:picLocks noChangeAspect="1"/>
        </xdr:cNvPicPr>
      </xdr:nvPicPr>
      <xdr:blipFill>
        <a:blip r:embed="rId12"/>
        <a:srcRect/>
        <a:stretch>
          <a:fillRect/>
        </a:stretch>
      </xdr:blipFill>
      <xdr:spPr>
        <a:xfrm>
          <a:off x="4462780" y="56819800"/>
          <a:ext cx="849630" cy="306070"/>
        </a:xfrm>
        <a:prstGeom prst="rect">
          <a:avLst/>
        </a:prstGeom>
        <a:noFill/>
        <a:ln w="9525">
          <a:noFill/>
        </a:ln>
      </xdr:spPr>
    </xdr:pic>
    <xdr:clientData/>
  </xdr:twoCellAnchor>
  <xdr:twoCellAnchor editAs="oneCell">
    <xdr:from>
      <xdr:col>4</xdr:col>
      <xdr:colOff>293370</xdr:colOff>
      <xdr:row>36</xdr:row>
      <xdr:rowOff>371475</xdr:rowOff>
    </xdr:from>
    <xdr:to>
      <xdr:col>4</xdr:col>
      <xdr:colOff>1173480</xdr:colOff>
      <xdr:row>36</xdr:row>
      <xdr:rowOff>617220</xdr:rowOff>
    </xdr:to>
    <xdr:pic>
      <xdr:nvPicPr>
        <xdr:cNvPr id="38" name="ID_1615664F37C349E3BAC0667BA6AD93D0" descr="a8c5d3813c6e4a107143a8b35a63461"/>
        <xdr:cNvPicPr>
          <a:picLocks noChangeAspect="1"/>
        </xdr:cNvPicPr>
      </xdr:nvPicPr>
      <xdr:blipFill>
        <a:blip r:embed="rId1"/>
        <a:srcRect/>
        <a:stretch>
          <a:fillRect/>
        </a:stretch>
      </xdr:blipFill>
      <xdr:spPr>
        <a:xfrm>
          <a:off x="4502150" y="60271025"/>
          <a:ext cx="880110" cy="245745"/>
        </a:xfrm>
        <a:prstGeom prst="rect">
          <a:avLst/>
        </a:prstGeom>
        <a:noFill/>
        <a:ln w="9525">
          <a:noFill/>
        </a:ln>
      </xdr:spPr>
    </xdr:pic>
    <xdr:clientData/>
  </xdr:twoCellAnchor>
  <xdr:twoCellAnchor editAs="oneCell">
    <xdr:from>
      <xdr:col>4</xdr:col>
      <xdr:colOff>342900</xdr:colOff>
      <xdr:row>36</xdr:row>
      <xdr:rowOff>866775</xdr:rowOff>
    </xdr:from>
    <xdr:to>
      <xdr:col>4</xdr:col>
      <xdr:colOff>1034415</xdr:colOff>
      <xdr:row>36</xdr:row>
      <xdr:rowOff>1149350</xdr:rowOff>
    </xdr:to>
    <xdr:pic>
      <xdr:nvPicPr>
        <xdr:cNvPr id="39" name="ID_343759EF8ADE483DB62D60ADEFDC1C2B"/>
        <xdr:cNvPicPr>
          <a:picLocks noChangeAspect="1"/>
        </xdr:cNvPicPr>
      </xdr:nvPicPr>
      <xdr:blipFill>
        <a:blip r:embed="rId2"/>
        <a:stretch>
          <a:fillRect/>
        </a:stretch>
      </xdr:blipFill>
      <xdr:spPr>
        <a:xfrm>
          <a:off x="4551680" y="60766325"/>
          <a:ext cx="691515" cy="282575"/>
        </a:xfrm>
        <a:prstGeom prst="rect">
          <a:avLst/>
        </a:prstGeom>
        <a:noFill/>
        <a:ln w="9525">
          <a:noFill/>
          <a:miter/>
        </a:ln>
      </xdr:spPr>
    </xdr:pic>
    <xdr:clientData/>
  </xdr:twoCellAnchor>
  <xdr:twoCellAnchor editAs="oneCell">
    <xdr:from>
      <xdr:col>4</xdr:col>
      <xdr:colOff>293370</xdr:colOff>
      <xdr:row>40</xdr:row>
      <xdr:rowOff>361950</xdr:rowOff>
    </xdr:from>
    <xdr:to>
      <xdr:col>4</xdr:col>
      <xdr:colOff>1173480</xdr:colOff>
      <xdr:row>40</xdr:row>
      <xdr:rowOff>607695</xdr:rowOff>
    </xdr:to>
    <xdr:pic>
      <xdr:nvPicPr>
        <xdr:cNvPr id="40" name="ID_1615664F37C349E3BAC0667BA6AD93D0" descr="a8c5d3813c6e4a107143a8b35a63461"/>
        <xdr:cNvPicPr>
          <a:picLocks noChangeAspect="1"/>
        </xdr:cNvPicPr>
      </xdr:nvPicPr>
      <xdr:blipFill>
        <a:blip r:embed="rId1"/>
        <a:srcRect/>
        <a:stretch>
          <a:fillRect/>
        </a:stretch>
      </xdr:blipFill>
      <xdr:spPr>
        <a:xfrm>
          <a:off x="4502150" y="66497200"/>
          <a:ext cx="880110" cy="245745"/>
        </a:xfrm>
        <a:prstGeom prst="rect">
          <a:avLst/>
        </a:prstGeom>
        <a:noFill/>
        <a:ln w="9525">
          <a:noFill/>
        </a:ln>
      </xdr:spPr>
    </xdr:pic>
    <xdr:clientData/>
  </xdr:twoCellAnchor>
  <xdr:twoCellAnchor editAs="oneCell">
    <xdr:from>
      <xdr:col>4</xdr:col>
      <xdr:colOff>361950</xdr:colOff>
      <xdr:row>40</xdr:row>
      <xdr:rowOff>733425</xdr:rowOff>
    </xdr:from>
    <xdr:to>
      <xdr:col>4</xdr:col>
      <xdr:colOff>1053465</xdr:colOff>
      <xdr:row>40</xdr:row>
      <xdr:rowOff>1016000</xdr:rowOff>
    </xdr:to>
    <xdr:pic>
      <xdr:nvPicPr>
        <xdr:cNvPr id="41" name="ID_343759EF8ADE483DB62D60ADEFDC1C2B"/>
        <xdr:cNvPicPr>
          <a:picLocks noChangeAspect="1"/>
        </xdr:cNvPicPr>
      </xdr:nvPicPr>
      <xdr:blipFill>
        <a:blip r:embed="rId2"/>
        <a:stretch>
          <a:fillRect/>
        </a:stretch>
      </xdr:blipFill>
      <xdr:spPr>
        <a:xfrm>
          <a:off x="4570730" y="66868675"/>
          <a:ext cx="691515" cy="282575"/>
        </a:xfrm>
        <a:prstGeom prst="rect">
          <a:avLst/>
        </a:prstGeom>
        <a:noFill/>
        <a:ln w="9525">
          <a:noFill/>
          <a:miter/>
        </a:ln>
      </xdr:spPr>
    </xdr:pic>
    <xdr:clientData/>
  </xdr:twoCellAnchor>
  <xdr:twoCellAnchor editAs="oneCell">
    <xdr:from>
      <xdr:col>4</xdr:col>
      <xdr:colOff>293370</xdr:colOff>
      <xdr:row>41</xdr:row>
      <xdr:rowOff>361950</xdr:rowOff>
    </xdr:from>
    <xdr:to>
      <xdr:col>4</xdr:col>
      <xdr:colOff>1173480</xdr:colOff>
      <xdr:row>41</xdr:row>
      <xdr:rowOff>607695</xdr:rowOff>
    </xdr:to>
    <xdr:pic>
      <xdr:nvPicPr>
        <xdr:cNvPr id="42" name="ID_1615664F37C349E3BAC0667BA6AD93D0" descr="a8c5d3813c6e4a107143a8b35a63461"/>
        <xdr:cNvPicPr>
          <a:picLocks noChangeAspect="1"/>
        </xdr:cNvPicPr>
      </xdr:nvPicPr>
      <xdr:blipFill>
        <a:blip r:embed="rId1"/>
        <a:srcRect/>
        <a:stretch>
          <a:fillRect/>
        </a:stretch>
      </xdr:blipFill>
      <xdr:spPr>
        <a:xfrm>
          <a:off x="4502150" y="68465700"/>
          <a:ext cx="880110" cy="245745"/>
        </a:xfrm>
        <a:prstGeom prst="rect">
          <a:avLst/>
        </a:prstGeom>
        <a:noFill/>
        <a:ln w="9525">
          <a:noFill/>
        </a:ln>
      </xdr:spPr>
    </xdr:pic>
    <xdr:clientData/>
  </xdr:twoCellAnchor>
  <xdr:twoCellAnchor editAs="oneCell">
    <xdr:from>
      <xdr:col>4</xdr:col>
      <xdr:colOff>466725</xdr:colOff>
      <xdr:row>41</xdr:row>
      <xdr:rowOff>933450</xdr:rowOff>
    </xdr:from>
    <xdr:to>
      <xdr:col>4</xdr:col>
      <xdr:colOff>1158240</xdr:colOff>
      <xdr:row>41</xdr:row>
      <xdr:rowOff>1216025</xdr:rowOff>
    </xdr:to>
    <xdr:pic>
      <xdr:nvPicPr>
        <xdr:cNvPr id="43" name="ID_343759EF8ADE483DB62D60ADEFDC1C2B"/>
        <xdr:cNvPicPr>
          <a:picLocks noChangeAspect="1"/>
        </xdr:cNvPicPr>
      </xdr:nvPicPr>
      <xdr:blipFill>
        <a:blip r:embed="rId2"/>
        <a:stretch>
          <a:fillRect/>
        </a:stretch>
      </xdr:blipFill>
      <xdr:spPr>
        <a:xfrm>
          <a:off x="4675505" y="69037200"/>
          <a:ext cx="691515" cy="282575"/>
        </a:xfrm>
        <a:prstGeom prst="rect">
          <a:avLst/>
        </a:prstGeom>
        <a:noFill/>
        <a:ln w="9525">
          <a:noFill/>
          <a:miter/>
        </a:ln>
      </xdr:spPr>
    </xdr:pic>
    <xdr:clientData/>
  </xdr:twoCellAnchor>
  <xdr:twoCellAnchor editAs="oneCell">
    <xdr:from>
      <xdr:col>4</xdr:col>
      <xdr:colOff>293370</xdr:colOff>
      <xdr:row>47</xdr:row>
      <xdr:rowOff>361950</xdr:rowOff>
    </xdr:from>
    <xdr:to>
      <xdr:col>4</xdr:col>
      <xdr:colOff>1173480</xdr:colOff>
      <xdr:row>47</xdr:row>
      <xdr:rowOff>607695</xdr:rowOff>
    </xdr:to>
    <xdr:pic>
      <xdr:nvPicPr>
        <xdr:cNvPr id="44" name="ID_1615664F37C349E3BAC0667BA6AD93D0" descr="a8c5d3813c6e4a107143a8b35a63461"/>
        <xdr:cNvPicPr>
          <a:picLocks noChangeAspect="1"/>
        </xdr:cNvPicPr>
      </xdr:nvPicPr>
      <xdr:blipFill>
        <a:blip r:embed="rId1"/>
        <a:srcRect/>
        <a:stretch>
          <a:fillRect/>
        </a:stretch>
      </xdr:blipFill>
      <xdr:spPr>
        <a:xfrm>
          <a:off x="4502150" y="80848200"/>
          <a:ext cx="880110" cy="245745"/>
        </a:xfrm>
        <a:prstGeom prst="rect">
          <a:avLst/>
        </a:prstGeom>
        <a:noFill/>
        <a:ln w="9525">
          <a:noFill/>
        </a:ln>
      </xdr:spPr>
    </xdr:pic>
    <xdr:clientData/>
  </xdr:twoCellAnchor>
  <xdr:twoCellAnchor editAs="oneCell">
    <xdr:from>
      <xdr:col>4</xdr:col>
      <xdr:colOff>306070</xdr:colOff>
      <xdr:row>47</xdr:row>
      <xdr:rowOff>835025</xdr:rowOff>
    </xdr:from>
    <xdr:to>
      <xdr:col>4</xdr:col>
      <xdr:colOff>958850</xdr:colOff>
      <xdr:row>47</xdr:row>
      <xdr:rowOff>1117600</xdr:rowOff>
    </xdr:to>
    <xdr:pic>
      <xdr:nvPicPr>
        <xdr:cNvPr id="45" name="ID_343759EF8ADE483DB62D60ADEFDC1C2B"/>
        <xdr:cNvPicPr>
          <a:picLocks noChangeAspect="1"/>
        </xdr:cNvPicPr>
      </xdr:nvPicPr>
      <xdr:blipFill>
        <a:blip r:embed="rId13"/>
        <a:stretch>
          <a:fillRect/>
        </a:stretch>
      </xdr:blipFill>
      <xdr:spPr>
        <a:xfrm>
          <a:off x="4514850" y="81321275"/>
          <a:ext cx="652780" cy="282575"/>
        </a:xfrm>
        <a:prstGeom prst="rect">
          <a:avLst/>
        </a:prstGeom>
        <a:noFill/>
        <a:ln w="9525">
          <a:noFill/>
          <a:miter/>
        </a:ln>
      </xdr:spPr>
    </xdr:pic>
    <xdr:clientData/>
  </xdr:twoCellAnchor>
  <xdr:twoCellAnchor editAs="oneCell">
    <xdr:from>
      <xdr:col>4</xdr:col>
      <xdr:colOff>293370</xdr:colOff>
      <xdr:row>53</xdr:row>
      <xdr:rowOff>361950</xdr:rowOff>
    </xdr:from>
    <xdr:to>
      <xdr:col>4</xdr:col>
      <xdr:colOff>1173480</xdr:colOff>
      <xdr:row>53</xdr:row>
      <xdr:rowOff>607695</xdr:rowOff>
    </xdr:to>
    <xdr:pic>
      <xdr:nvPicPr>
        <xdr:cNvPr id="46" name="ID_1615664F37C349E3BAC0667BA6AD93D0" descr="a8c5d3813c6e4a107143a8b35a63461"/>
        <xdr:cNvPicPr>
          <a:picLocks noChangeAspect="1"/>
        </xdr:cNvPicPr>
      </xdr:nvPicPr>
      <xdr:blipFill>
        <a:blip r:embed="rId1"/>
        <a:srcRect/>
        <a:stretch>
          <a:fillRect/>
        </a:stretch>
      </xdr:blipFill>
      <xdr:spPr>
        <a:xfrm>
          <a:off x="4502150" y="91122500"/>
          <a:ext cx="880110" cy="245745"/>
        </a:xfrm>
        <a:prstGeom prst="rect">
          <a:avLst/>
        </a:prstGeom>
        <a:noFill/>
        <a:ln w="9525">
          <a:noFill/>
        </a:ln>
      </xdr:spPr>
    </xdr:pic>
    <xdr:clientData/>
  </xdr:twoCellAnchor>
  <xdr:twoCellAnchor editAs="oneCell">
    <xdr:from>
      <xdr:col>4</xdr:col>
      <xdr:colOff>428625</xdr:colOff>
      <xdr:row>53</xdr:row>
      <xdr:rowOff>876300</xdr:rowOff>
    </xdr:from>
    <xdr:to>
      <xdr:col>4</xdr:col>
      <xdr:colOff>1120140</xdr:colOff>
      <xdr:row>53</xdr:row>
      <xdr:rowOff>1158875</xdr:rowOff>
    </xdr:to>
    <xdr:pic>
      <xdr:nvPicPr>
        <xdr:cNvPr id="47" name="ID_343759EF8ADE483DB62D60ADEFDC1C2B"/>
        <xdr:cNvPicPr>
          <a:picLocks noChangeAspect="1"/>
        </xdr:cNvPicPr>
      </xdr:nvPicPr>
      <xdr:blipFill>
        <a:blip r:embed="rId2"/>
        <a:stretch>
          <a:fillRect/>
        </a:stretch>
      </xdr:blipFill>
      <xdr:spPr>
        <a:xfrm>
          <a:off x="4637405" y="91636850"/>
          <a:ext cx="691515" cy="282575"/>
        </a:xfrm>
        <a:prstGeom prst="rect">
          <a:avLst/>
        </a:prstGeom>
        <a:noFill/>
        <a:ln w="9525">
          <a:noFill/>
          <a:miter/>
        </a:ln>
      </xdr:spPr>
    </xdr:pic>
    <xdr:clientData/>
  </xdr:twoCellAnchor>
  <xdr:twoCellAnchor editAs="oneCell">
    <xdr:from>
      <xdr:col>4</xdr:col>
      <xdr:colOff>63500</xdr:colOff>
      <xdr:row>54</xdr:row>
      <xdr:rowOff>752475</xdr:rowOff>
    </xdr:from>
    <xdr:to>
      <xdr:col>4</xdr:col>
      <xdr:colOff>1146810</xdr:colOff>
      <xdr:row>54</xdr:row>
      <xdr:rowOff>1301115</xdr:rowOff>
    </xdr:to>
    <xdr:pic>
      <xdr:nvPicPr>
        <xdr:cNvPr id="48" name="ID_E5D5B663E1DA4ADB9BAF3DE1CC1006AB"/>
        <xdr:cNvPicPr>
          <a:picLocks noChangeAspect="1"/>
        </xdr:cNvPicPr>
      </xdr:nvPicPr>
      <xdr:blipFill>
        <a:blip r:embed="rId14"/>
        <a:stretch>
          <a:fillRect/>
        </a:stretch>
      </xdr:blipFill>
      <xdr:spPr>
        <a:xfrm flipV="1">
          <a:off x="4272280" y="93468825"/>
          <a:ext cx="1083310" cy="548640"/>
        </a:xfrm>
        <a:prstGeom prst="rect">
          <a:avLst/>
        </a:prstGeom>
        <a:noFill/>
        <a:ln w="9525">
          <a:noFill/>
        </a:ln>
      </xdr:spPr>
    </xdr:pic>
    <xdr:clientData/>
  </xdr:twoCellAnchor>
  <xdr:twoCellAnchor editAs="oneCell">
    <xdr:from>
      <xdr:col>4</xdr:col>
      <xdr:colOff>293370</xdr:colOff>
      <xdr:row>66</xdr:row>
      <xdr:rowOff>361950</xdr:rowOff>
    </xdr:from>
    <xdr:to>
      <xdr:col>4</xdr:col>
      <xdr:colOff>1173480</xdr:colOff>
      <xdr:row>66</xdr:row>
      <xdr:rowOff>607695</xdr:rowOff>
    </xdr:to>
    <xdr:pic>
      <xdr:nvPicPr>
        <xdr:cNvPr id="49" name="ID_1615664F37C349E3BAC0667BA6AD93D0" descr="a8c5d3813c6e4a107143a8b35a63461"/>
        <xdr:cNvPicPr>
          <a:picLocks noChangeAspect="1"/>
        </xdr:cNvPicPr>
      </xdr:nvPicPr>
      <xdr:blipFill>
        <a:blip r:embed="rId1"/>
        <a:srcRect/>
        <a:stretch>
          <a:fillRect/>
        </a:stretch>
      </xdr:blipFill>
      <xdr:spPr>
        <a:xfrm>
          <a:off x="4502150" y="114331750"/>
          <a:ext cx="880110" cy="245745"/>
        </a:xfrm>
        <a:prstGeom prst="rect">
          <a:avLst/>
        </a:prstGeom>
        <a:noFill/>
        <a:ln w="9525">
          <a:noFill/>
        </a:ln>
      </xdr:spPr>
    </xdr:pic>
    <xdr:clientData/>
  </xdr:twoCellAnchor>
  <xdr:twoCellAnchor editAs="oneCell">
    <xdr:from>
      <xdr:col>4</xdr:col>
      <xdr:colOff>252095</xdr:colOff>
      <xdr:row>66</xdr:row>
      <xdr:rowOff>788035</xdr:rowOff>
    </xdr:from>
    <xdr:to>
      <xdr:col>4</xdr:col>
      <xdr:colOff>942975</xdr:colOff>
      <xdr:row>66</xdr:row>
      <xdr:rowOff>1070610</xdr:rowOff>
    </xdr:to>
    <xdr:pic>
      <xdr:nvPicPr>
        <xdr:cNvPr id="50" name="ID_343759EF8ADE483DB62D60ADEFDC1C2B"/>
        <xdr:cNvPicPr>
          <a:picLocks noChangeAspect="1"/>
        </xdr:cNvPicPr>
      </xdr:nvPicPr>
      <xdr:blipFill>
        <a:blip r:embed="rId2"/>
        <a:stretch>
          <a:fillRect/>
        </a:stretch>
      </xdr:blipFill>
      <xdr:spPr>
        <a:xfrm>
          <a:off x="4460875" y="114757835"/>
          <a:ext cx="690880" cy="282575"/>
        </a:xfrm>
        <a:prstGeom prst="rect">
          <a:avLst/>
        </a:prstGeom>
        <a:noFill/>
        <a:ln w="9525">
          <a:noFill/>
          <a:miter/>
        </a:ln>
      </xdr:spPr>
    </xdr:pic>
    <xdr:clientData/>
  </xdr:twoCellAnchor>
  <xdr:twoCellAnchor editAs="oneCell">
    <xdr:from>
      <xdr:col>4</xdr:col>
      <xdr:colOff>293370</xdr:colOff>
      <xdr:row>75</xdr:row>
      <xdr:rowOff>361950</xdr:rowOff>
    </xdr:from>
    <xdr:to>
      <xdr:col>4</xdr:col>
      <xdr:colOff>1173480</xdr:colOff>
      <xdr:row>75</xdr:row>
      <xdr:rowOff>607695</xdr:rowOff>
    </xdr:to>
    <xdr:pic>
      <xdr:nvPicPr>
        <xdr:cNvPr id="51" name="ID_1615664F37C349E3BAC0667BA6AD93D0" descr="a8c5d3813c6e4a107143a8b35a63461"/>
        <xdr:cNvPicPr>
          <a:picLocks noChangeAspect="1"/>
        </xdr:cNvPicPr>
      </xdr:nvPicPr>
      <xdr:blipFill>
        <a:blip r:embed="rId1"/>
        <a:srcRect/>
        <a:stretch>
          <a:fillRect/>
        </a:stretch>
      </xdr:blipFill>
      <xdr:spPr>
        <a:xfrm>
          <a:off x="4502150" y="130860800"/>
          <a:ext cx="880110" cy="245745"/>
        </a:xfrm>
        <a:prstGeom prst="rect">
          <a:avLst/>
        </a:prstGeom>
        <a:noFill/>
        <a:ln w="9525">
          <a:noFill/>
        </a:ln>
      </xdr:spPr>
    </xdr:pic>
    <xdr:clientData/>
  </xdr:twoCellAnchor>
  <xdr:twoCellAnchor editAs="oneCell">
    <xdr:from>
      <xdr:col>4</xdr:col>
      <xdr:colOff>250825</xdr:colOff>
      <xdr:row>75</xdr:row>
      <xdr:rowOff>737235</xdr:rowOff>
    </xdr:from>
    <xdr:to>
      <xdr:col>4</xdr:col>
      <xdr:colOff>970280</xdr:colOff>
      <xdr:row>75</xdr:row>
      <xdr:rowOff>1019810</xdr:rowOff>
    </xdr:to>
    <xdr:pic>
      <xdr:nvPicPr>
        <xdr:cNvPr id="52" name="ID_343759EF8ADE483DB62D60ADEFDC1C2B"/>
        <xdr:cNvPicPr>
          <a:picLocks noChangeAspect="1"/>
        </xdr:cNvPicPr>
      </xdr:nvPicPr>
      <xdr:blipFill>
        <a:blip r:embed="rId9"/>
        <a:stretch>
          <a:fillRect/>
        </a:stretch>
      </xdr:blipFill>
      <xdr:spPr>
        <a:xfrm>
          <a:off x="4459605" y="131236085"/>
          <a:ext cx="719455" cy="282575"/>
        </a:xfrm>
        <a:prstGeom prst="rect">
          <a:avLst/>
        </a:prstGeom>
        <a:noFill/>
        <a:ln w="9525">
          <a:noFill/>
          <a:miter/>
        </a:ln>
      </xdr:spPr>
    </xdr:pic>
    <xdr:clientData/>
  </xdr:twoCellAnchor>
  <xdr:twoCellAnchor editAs="oneCell">
    <xdr:from>
      <xdr:col>4</xdr:col>
      <xdr:colOff>200025</xdr:colOff>
      <xdr:row>16</xdr:row>
      <xdr:rowOff>57150</xdr:rowOff>
    </xdr:from>
    <xdr:to>
      <xdr:col>4</xdr:col>
      <xdr:colOff>949960</xdr:colOff>
      <xdr:row>16</xdr:row>
      <xdr:rowOff>1057910</xdr:rowOff>
    </xdr:to>
    <xdr:pic>
      <xdr:nvPicPr>
        <xdr:cNvPr id="53" name="ID_C94375652495416EB568A88F71003620"/>
        <xdr:cNvPicPr>
          <a:picLocks noChangeAspect="1"/>
        </xdr:cNvPicPr>
      </xdr:nvPicPr>
      <xdr:blipFill>
        <a:blip r:embed="rId15"/>
        <a:stretch>
          <a:fillRect/>
        </a:stretch>
      </xdr:blipFill>
      <xdr:spPr>
        <a:xfrm>
          <a:off x="4408805" y="21628100"/>
          <a:ext cx="749935" cy="1000760"/>
        </a:xfrm>
        <a:prstGeom prst="rect">
          <a:avLst/>
        </a:prstGeom>
        <a:noFill/>
        <a:ln w="9525">
          <a:noFill/>
        </a:ln>
      </xdr:spPr>
    </xdr:pic>
    <xdr:clientData/>
  </xdr:twoCellAnchor>
  <xdr:twoCellAnchor editAs="oneCell">
    <xdr:from>
      <xdr:col>4</xdr:col>
      <xdr:colOff>121920</xdr:colOff>
      <xdr:row>16</xdr:row>
      <xdr:rowOff>1222375</xdr:rowOff>
    </xdr:from>
    <xdr:to>
      <xdr:col>4</xdr:col>
      <xdr:colOff>1165860</xdr:colOff>
      <xdr:row>16</xdr:row>
      <xdr:rowOff>1666240</xdr:rowOff>
    </xdr:to>
    <xdr:pic>
      <xdr:nvPicPr>
        <xdr:cNvPr id="54" name="图片 53"/>
        <xdr:cNvPicPr>
          <a:picLocks noChangeAspect="1"/>
        </xdr:cNvPicPr>
      </xdr:nvPicPr>
      <xdr:blipFill>
        <a:blip r:embed="rId16"/>
        <a:stretch>
          <a:fillRect/>
        </a:stretch>
      </xdr:blipFill>
      <xdr:spPr>
        <a:xfrm>
          <a:off x="4330700" y="22793325"/>
          <a:ext cx="1043940" cy="443865"/>
        </a:xfrm>
        <a:prstGeom prst="rect">
          <a:avLst/>
        </a:prstGeom>
        <a:noFill/>
        <a:ln w="9525">
          <a:noFill/>
        </a:ln>
      </xdr:spPr>
    </xdr:pic>
    <xdr:clientData/>
  </xdr:twoCellAnchor>
  <xdr:twoCellAnchor editAs="oneCell">
    <xdr:from>
      <xdr:col>4</xdr:col>
      <xdr:colOff>182245</xdr:colOff>
      <xdr:row>131</xdr:row>
      <xdr:rowOff>152400</xdr:rowOff>
    </xdr:from>
    <xdr:to>
      <xdr:col>4</xdr:col>
      <xdr:colOff>932180</xdr:colOff>
      <xdr:row>131</xdr:row>
      <xdr:rowOff>1153160</xdr:rowOff>
    </xdr:to>
    <xdr:pic>
      <xdr:nvPicPr>
        <xdr:cNvPr id="55" name="ID_C94375652495416EB568A88F71003620"/>
        <xdr:cNvPicPr>
          <a:picLocks noChangeAspect="1"/>
        </xdr:cNvPicPr>
      </xdr:nvPicPr>
      <xdr:blipFill>
        <a:blip r:embed="rId15"/>
        <a:stretch>
          <a:fillRect/>
        </a:stretch>
      </xdr:blipFill>
      <xdr:spPr>
        <a:xfrm>
          <a:off x="4391025" y="230261795"/>
          <a:ext cx="749935" cy="1000760"/>
        </a:xfrm>
        <a:prstGeom prst="rect">
          <a:avLst/>
        </a:prstGeom>
        <a:noFill/>
        <a:ln w="9525">
          <a:noFill/>
        </a:ln>
      </xdr:spPr>
    </xdr:pic>
    <xdr:clientData/>
  </xdr:twoCellAnchor>
  <xdr:twoCellAnchor editAs="oneCell">
    <xdr:from>
      <xdr:col>4</xdr:col>
      <xdr:colOff>199390</xdr:colOff>
      <xdr:row>131</xdr:row>
      <xdr:rowOff>1251585</xdr:rowOff>
    </xdr:from>
    <xdr:to>
      <xdr:col>4</xdr:col>
      <xdr:colOff>1146810</xdr:colOff>
      <xdr:row>131</xdr:row>
      <xdr:rowOff>1695450</xdr:rowOff>
    </xdr:to>
    <xdr:pic>
      <xdr:nvPicPr>
        <xdr:cNvPr id="56" name="图片 55"/>
        <xdr:cNvPicPr>
          <a:picLocks noChangeAspect="1"/>
        </xdr:cNvPicPr>
      </xdr:nvPicPr>
      <xdr:blipFill>
        <a:blip r:embed="rId17"/>
        <a:stretch>
          <a:fillRect/>
        </a:stretch>
      </xdr:blipFill>
      <xdr:spPr>
        <a:xfrm>
          <a:off x="4408170" y="231360980"/>
          <a:ext cx="947420" cy="443865"/>
        </a:xfrm>
        <a:prstGeom prst="rect">
          <a:avLst/>
        </a:prstGeom>
        <a:noFill/>
        <a:ln w="9525">
          <a:noFill/>
        </a:ln>
      </xdr:spPr>
    </xdr:pic>
    <xdr:clientData/>
  </xdr:twoCellAnchor>
  <xdr:twoCellAnchor editAs="oneCell">
    <xdr:from>
      <xdr:col>4</xdr:col>
      <xdr:colOff>466725</xdr:colOff>
      <xdr:row>5</xdr:row>
      <xdr:rowOff>771525</xdr:rowOff>
    </xdr:from>
    <xdr:to>
      <xdr:col>4</xdr:col>
      <xdr:colOff>1158240</xdr:colOff>
      <xdr:row>5</xdr:row>
      <xdr:rowOff>1054100</xdr:rowOff>
    </xdr:to>
    <xdr:pic>
      <xdr:nvPicPr>
        <xdr:cNvPr id="57" name="ID_343759EF8ADE483DB62D60ADEFDC1C2B"/>
        <xdr:cNvPicPr>
          <a:picLocks noChangeAspect="1"/>
        </xdr:cNvPicPr>
      </xdr:nvPicPr>
      <xdr:blipFill>
        <a:blip r:embed="rId2"/>
        <a:stretch>
          <a:fillRect/>
        </a:stretch>
      </xdr:blipFill>
      <xdr:spPr>
        <a:xfrm>
          <a:off x="4675505" y="3902075"/>
          <a:ext cx="691515" cy="282575"/>
        </a:xfrm>
        <a:prstGeom prst="rect">
          <a:avLst/>
        </a:prstGeom>
        <a:noFill/>
        <a:ln w="9525">
          <a:noFill/>
          <a:miter/>
        </a:ln>
      </xdr:spPr>
    </xdr:pic>
    <xdr:clientData/>
  </xdr:twoCellAnchor>
  <xdr:twoCellAnchor editAs="oneCell">
    <xdr:from>
      <xdr:col>4</xdr:col>
      <xdr:colOff>285750</xdr:colOff>
      <xdr:row>14</xdr:row>
      <xdr:rowOff>774700</xdr:rowOff>
    </xdr:from>
    <xdr:to>
      <xdr:col>4</xdr:col>
      <xdr:colOff>915670</xdr:colOff>
      <xdr:row>14</xdr:row>
      <xdr:rowOff>1057275</xdr:rowOff>
    </xdr:to>
    <xdr:pic>
      <xdr:nvPicPr>
        <xdr:cNvPr id="58" name="ID_343759EF8ADE483DB62D60ADEFDC1C2B"/>
        <xdr:cNvPicPr>
          <a:picLocks noChangeAspect="1"/>
        </xdr:cNvPicPr>
      </xdr:nvPicPr>
      <xdr:blipFill>
        <a:blip r:embed="rId7"/>
        <a:stretch>
          <a:fillRect/>
        </a:stretch>
      </xdr:blipFill>
      <xdr:spPr>
        <a:xfrm>
          <a:off x="4494530" y="19018250"/>
          <a:ext cx="629920" cy="282575"/>
        </a:xfrm>
        <a:prstGeom prst="rect">
          <a:avLst/>
        </a:prstGeom>
        <a:noFill/>
        <a:ln w="9525">
          <a:noFill/>
          <a:miter/>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I3" sqref="I3"/>
    </sheetView>
  </sheetViews>
  <sheetFormatPr defaultColWidth="8.65714285714286" defaultRowHeight="12" outlineLevelCol="6"/>
  <cols>
    <col min="1" max="1" width="16.847619047619" style="62" customWidth="1"/>
    <col min="2" max="2" width="2.40952380952381" style="62" customWidth="1"/>
    <col min="3" max="3" width="20.847619047619" style="62" customWidth="1"/>
    <col min="4" max="4" width="21.8571428571429" style="62" customWidth="1"/>
    <col min="5" max="5" width="37.2571428571429" style="62" customWidth="1"/>
    <col min="6" max="6" width="2.57142857142857" style="62" customWidth="1"/>
    <col min="7" max="7" width="9.35238095238095" style="62" customWidth="1"/>
    <col min="8" max="16384" width="8.65714285714286" style="62"/>
  </cols>
  <sheetData>
    <row r="1" s="62" customFormat="1" ht="127.5" customHeight="1" spans="1:7">
      <c r="A1" s="63"/>
      <c r="B1" s="63"/>
      <c r="C1" s="64" t="s">
        <v>0</v>
      </c>
      <c r="D1" s="64"/>
      <c r="E1" s="64"/>
      <c r="F1" s="64"/>
      <c r="G1" s="65" t="s">
        <v>1</v>
      </c>
    </row>
    <row r="2" s="62" customFormat="1" ht="60" customHeight="1" spans="1:7">
      <c r="A2" s="66" t="s">
        <v>2</v>
      </c>
      <c r="B2" s="66"/>
      <c r="C2" s="66"/>
      <c r="D2" s="66"/>
      <c r="E2" s="66"/>
      <c r="F2" s="66"/>
      <c r="G2" s="66"/>
    </row>
    <row r="3" s="62" customFormat="1" ht="75" customHeight="1" spans="1:7">
      <c r="A3" s="67"/>
      <c r="B3" s="68" t="s">
        <v>3</v>
      </c>
      <c r="C3" s="68"/>
      <c r="D3" s="69" t="s">
        <v>4</v>
      </c>
      <c r="E3" s="69"/>
      <c r="F3" s="67"/>
      <c r="G3" s="67"/>
    </row>
    <row r="4" s="62" customFormat="1" ht="65" customHeight="1" spans="1:7">
      <c r="A4" s="67"/>
      <c r="B4" s="70"/>
      <c r="C4" s="70"/>
      <c r="D4" s="71"/>
      <c r="E4" s="71"/>
      <c r="F4" s="67"/>
      <c r="G4" s="67"/>
    </row>
    <row r="5" s="62" customFormat="1" ht="60" customHeight="1" spans="1:7">
      <c r="A5" s="72"/>
      <c r="B5" s="68" t="s">
        <v>5</v>
      </c>
      <c r="C5" s="68"/>
      <c r="D5" s="73"/>
      <c r="E5" s="74"/>
      <c r="F5" s="72"/>
      <c r="G5" s="72"/>
    </row>
    <row r="6" s="62" customFormat="1" ht="36" customHeight="1" spans="1:7">
      <c r="A6" s="72"/>
      <c r="B6" s="70"/>
      <c r="C6" s="70"/>
      <c r="D6" s="71"/>
      <c r="E6" s="75"/>
      <c r="F6" s="72"/>
      <c r="G6" s="72"/>
    </row>
    <row r="7" s="62" customFormat="1" ht="60.75" customHeight="1" spans="1:7">
      <c r="A7" s="72"/>
      <c r="B7" s="68" t="s">
        <v>6</v>
      </c>
      <c r="C7" s="68"/>
      <c r="D7" s="73"/>
      <c r="E7" s="74"/>
      <c r="F7" s="72"/>
      <c r="G7" s="72"/>
    </row>
    <row r="8" s="62" customFormat="1" ht="36" customHeight="1" spans="1:7">
      <c r="A8" s="72"/>
      <c r="B8" s="76"/>
      <c r="C8" s="76"/>
      <c r="D8" s="71"/>
      <c r="E8" s="75"/>
      <c r="F8" s="76"/>
      <c r="G8" s="76"/>
    </row>
    <row r="9" s="62" customFormat="1" ht="69.75" customHeight="1" spans="1:7">
      <c r="A9" s="72"/>
      <c r="B9" s="77"/>
      <c r="C9" s="77"/>
      <c r="D9" s="68"/>
      <c r="E9" s="68"/>
      <c r="F9" s="72"/>
      <c r="G9" s="72"/>
    </row>
    <row r="10" s="62" customFormat="1" ht="18" customHeight="1" spans="1:7">
      <c r="A10" s="72"/>
      <c r="B10" s="77"/>
      <c r="C10" s="77"/>
      <c r="D10" s="78"/>
      <c r="E10" s="78"/>
      <c r="F10" s="79"/>
      <c r="G10" s="79"/>
    </row>
    <row r="11" s="62" customFormat="1" ht="18" customHeight="1" spans="1:7">
      <c r="A11" s="63"/>
      <c r="B11" s="63"/>
      <c r="C11" s="76"/>
      <c r="D11" s="76"/>
      <c r="E11" s="76"/>
      <c r="F11" s="76"/>
      <c r="G11" s="80"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view="pageBreakPreview" zoomScaleNormal="100" workbookViewId="0">
      <pane ySplit="2" topLeftCell="A3" activePane="bottomLeft" state="frozen"/>
      <selection/>
      <selection pane="bottomLeft" activeCell="I4" sqref="I4"/>
    </sheetView>
  </sheetViews>
  <sheetFormatPr defaultColWidth="8.65714285714286" defaultRowHeight="14.25" outlineLevelCol="5"/>
  <cols>
    <col min="1" max="1" width="10.5904761904762" style="40" customWidth="1"/>
    <col min="2" max="3" width="21.7333333333333" style="40" customWidth="1"/>
    <col min="4" max="4" width="22.4" style="40" customWidth="1"/>
    <col min="5" max="5" width="20.4" style="40" customWidth="1"/>
    <col min="6" max="6" width="19.9904761904762" style="40" customWidth="1"/>
    <col min="7" max="7" width="8.65714285714286" style="40"/>
    <col min="8" max="8" width="15.5047619047619" style="40"/>
    <col min="9" max="16384" width="8.65714285714286" style="40"/>
  </cols>
  <sheetData>
    <row r="1" s="40" customFormat="1" ht="40" customHeight="1" spans="1:6">
      <c r="A1" s="45" t="s">
        <v>8</v>
      </c>
      <c r="B1" s="45"/>
      <c r="C1" s="45"/>
      <c r="D1" s="46"/>
      <c r="E1" s="45"/>
      <c r="F1" s="45"/>
    </row>
    <row r="2" s="40" customFormat="1" ht="52" customHeight="1" spans="1:6">
      <c r="A2" s="47" t="s">
        <v>9</v>
      </c>
      <c r="B2" s="47" t="s">
        <v>10</v>
      </c>
      <c r="C2" s="48" t="s">
        <v>11</v>
      </c>
      <c r="D2" s="48" t="s">
        <v>12</v>
      </c>
      <c r="E2" s="49" t="s">
        <v>13</v>
      </c>
      <c r="F2" s="47" t="s">
        <v>14</v>
      </c>
    </row>
    <row r="3" s="40" customFormat="1" ht="52" customHeight="1" spans="1:6">
      <c r="A3" s="50">
        <v>1</v>
      </c>
      <c r="B3" s="50" t="s">
        <v>15</v>
      </c>
      <c r="C3" s="50">
        <v>1209843.46</v>
      </c>
      <c r="D3" s="51">
        <v>1209843.46</v>
      </c>
      <c r="E3" s="50"/>
      <c r="F3" s="52"/>
    </row>
    <row r="4" s="40" customFormat="1" ht="52" customHeight="1" spans="1:6">
      <c r="A4" s="53" t="s">
        <v>16</v>
      </c>
      <c r="B4" s="54"/>
      <c r="C4" s="54"/>
      <c r="D4" s="55" t="s">
        <v>17</v>
      </c>
      <c r="E4" s="56"/>
      <c r="F4" s="57"/>
    </row>
    <row r="5" s="40" customFormat="1" ht="52" customHeight="1" spans="1:6">
      <c r="A5" s="58"/>
      <c r="B5" s="59"/>
      <c r="C5" s="59"/>
      <c r="D5" s="55" t="s">
        <v>18</v>
      </c>
      <c r="E5" s="56"/>
      <c r="F5" s="57"/>
    </row>
    <row r="9" s="40" customFormat="1" spans="4:4">
      <c r="D9" s="60"/>
    </row>
    <row r="10" s="40" customFormat="1" spans="4:4">
      <c r="D10" s="60"/>
    </row>
    <row r="11" s="40" customFormat="1" spans="4:4">
      <c r="D11" s="60"/>
    </row>
    <row r="12" s="40" customFormat="1" spans="4:4">
      <c r="D12" s="61"/>
    </row>
  </sheetData>
  <mergeCells count="4">
    <mergeCell ref="A1:F1"/>
    <mergeCell ref="E4:F4"/>
    <mergeCell ref="E5:F5"/>
    <mergeCell ref="A4:C5"/>
  </mergeCells>
  <pageMargins left="0.75" right="0.75" top="1" bottom="1" header="0.5" footer="0.5"/>
  <pageSetup paperSize="9" scale="8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view="pageBreakPreview" zoomScaleNormal="100" workbookViewId="0">
      <selection activeCell="A9" sqref="A9"/>
    </sheetView>
  </sheetViews>
  <sheetFormatPr defaultColWidth="11" defaultRowHeight="33" customHeight="1" outlineLevelRow="6"/>
  <cols>
    <col min="1" max="1" width="119.971428571429" style="41" customWidth="1"/>
    <col min="2" max="16384" width="11" style="40"/>
  </cols>
  <sheetData>
    <row r="1" s="40" customFormat="1" ht="43.05" customHeight="1" spans="1:1">
      <c r="A1" s="42" t="s">
        <v>19</v>
      </c>
    </row>
    <row r="2" s="40" customFormat="1" ht="44" customHeight="1" spans="1:1">
      <c r="A2" s="43" t="s">
        <v>20</v>
      </c>
    </row>
    <row r="3" s="40" customFormat="1" ht="108" customHeight="1" spans="1:1">
      <c r="A3" s="44" t="s">
        <v>21</v>
      </c>
    </row>
    <row r="4" s="40" customFormat="1" ht="42" customHeight="1" spans="1:1">
      <c r="A4" s="43" t="s">
        <v>22</v>
      </c>
    </row>
    <row r="5" s="40" customFormat="1" ht="42" customHeight="1" spans="1:1">
      <c r="A5" s="43" t="s">
        <v>23</v>
      </c>
    </row>
    <row r="6" s="40" customFormat="1" ht="42" customHeight="1" spans="1:1">
      <c r="A6" s="43" t="s">
        <v>24</v>
      </c>
    </row>
    <row r="7" s="40"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4"/>
  <sheetViews>
    <sheetView showGridLines="0" view="pageBreakPreview" zoomScale="85" zoomScaleNormal="115" workbookViewId="0">
      <pane ySplit="3" topLeftCell="A4" activePane="bottomLeft" state="frozen"/>
      <selection/>
      <selection pane="bottomLeft" activeCell="P5" sqref="P5"/>
    </sheetView>
  </sheetViews>
  <sheetFormatPr defaultColWidth="9" defaultRowHeight="12"/>
  <cols>
    <col min="1" max="1" width="5.6952380952381" style="2" customWidth="1"/>
    <col min="2" max="2" width="10.152380952381" style="2" customWidth="1"/>
    <col min="3" max="3" width="20.7047619047619" style="2" customWidth="1"/>
    <col min="4" max="4" width="26.5714285714286" style="2" customWidth="1"/>
    <col min="5" max="5" width="19.2761904761905" style="2" customWidth="1"/>
    <col min="6" max="6" width="5.33333333333333" style="2" customWidth="1"/>
    <col min="7" max="7" width="7.5047619047619" style="3" customWidth="1"/>
    <col min="8" max="8" width="9.5047619047619" style="4" customWidth="1"/>
    <col min="9" max="9" width="15.6952380952381" style="4" customWidth="1"/>
    <col min="10" max="10" width="12.8761904761905" style="5"/>
    <col min="11" max="16384" width="9" style="2"/>
  </cols>
  <sheetData>
    <row r="1" ht="29" customHeight="1" spans="1:9">
      <c r="A1" s="6" t="s">
        <v>25</v>
      </c>
      <c r="B1" s="6"/>
      <c r="C1" s="6"/>
      <c r="D1" s="6"/>
      <c r="E1" s="6"/>
      <c r="F1" s="6"/>
      <c r="G1" s="6"/>
      <c r="H1" s="7"/>
      <c r="I1" s="7"/>
    </row>
    <row r="2" ht="18" customHeight="1" spans="1:9">
      <c r="A2" s="8" t="s">
        <v>9</v>
      </c>
      <c r="B2" s="8" t="s">
        <v>26</v>
      </c>
      <c r="C2" s="8" t="s">
        <v>27</v>
      </c>
      <c r="D2" s="9" t="s">
        <v>28</v>
      </c>
      <c r="E2" s="9" t="s">
        <v>29</v>
      </c>
      <c r="F2" s="8" t="s">
        <v>30</v>
      </c>
      <c r="G2" s="8" t="s">
        <v>31</v>
      </c>
      <c r="H2" s="8" t="s">
        <v>32</v>
      </c>
      <c r="I2" s="8"/>
    </row>
    <row r="3" ht="18" customHeight="1" spans="1:9">
      <c r="A3" s="8"/>
      <c r="B3" s="8"/>
      <c r="C3" s="8"/>
      <c r="D3" s="10"/>
      <c r="E3" s="10"/>
      <c r="F3" s="8"/>
      <c r="G3" s="8"/>
      <c r="H3" s="8" t="s">
        <v>33</v>
      </c>
      <c r="I3" s="8" t="s">
        <v>34</v>
      </c>
    </row>
    <row r="4" ht="28.5" customHeight="1" spans="1:9">
      <c r="A4" s="8" t="s">
        <v>35</v>
      </c>
      <c r="B4" s="11" t="s">
        <v>36</v>
      </c>
      <c r="C4" s="12"/>
      <c r="D4" s="13"/>
      <c r="E4" s="13"/>
      <c r="F4" s="13"/>
      <c r="G4" s="8"/>
      <c r="H4" s="8"/>
      <c r="I4" s="8"/>
    </row>
    <row r="5" ht="153" customHeight="1" spans="1:9">
      <c r="A5" s="8">
        <v>1</v>
      </c>
      <c r="B5" s="13" t="s">
        <v>37</v>
      </c>
      <c r="C5" s="13" t="s">
        <v>38</v>
      </c>
      <c r="D5" s="13" t="s">
        <v>39</v>
      </c>
      <c r="E5" s="14" t="str">
        <f>_xlfn.DISPIMG("ID_1629EF0F17FB4BF4BA650D77722CD8F2",1)</f>
        <v>=DISPIMG("ID_1629EF0F17FB4BF4BA650D77722CD8F2",1)</v>
      </c>
      <c r="F5" s="8" t="s">
        <v>40</v>
      </c>
      <c r="G5" s="8">
        <v>69</v>
      </c>
      <c r="H5" s="15"/>
      <c r="I5" s="8"/>
    </row>
    <row r="6" ht="151" customHeight="1" spans="1:9">
      <c r="A6" s="8">
        <v>2</v>
      </c>
      <c r="B6" s="13" t="s">
        <v>37</v>
      </c>
      <c r="C6" s="13" t="s">
        <v>41</v>
      </c>
      <c r="D6" s="13" t="s">
        <v>42</v>
      </c>
      <c r="E6" s="14"/>
      <c r="F6" s="8" t="s">
        <v>40</v>
      </c>
      <c r="G6" s="8">
        <v>35</v>
      </c>
      <c r="H6" s="8"/>
      <c r="I6" s="8"/>
    </row>
    <row r="7" ht="150" customHeight="1" spans="1:9">
      <c r="A7" s="8">
        <v>3</v>
      </c>
      <c r="B7" s="13" t="s">
        <v>43</v>
      </c>
      <c r="C7" s="13" t="s">
        <v>44</v>
      </c>
      <c r="D7" s="13" t="s">
        <v>45</v>
      </c>
      <c r="E7" s="14"/>
      <c r="F7" s="8" t="s">
        <v>40</v>
      </c>
      <c r="G7" s="8">
        <v>315</v>
      </c>
      <c r="H7" s="8"/>
      <c r="I7" s="8"/>
    </row>
    <row r="8" ht="132" customHeight="1" spans="1:9">
      <c r="A8" s="8">
        <v>4</v>
      </c>
      <c r="B8" s="13" t="s">
        <v>43</v>
      </c>
      <c r="C8" s="13" t="s">
        <v>46</v>
      </c>
      <c r="D8" s="13" t="s">
        <v>47</v>
      </c>
      <c r="E8" s="16" t="str">
        <f>_xlfn.DISPIMG("ID_A16B3FCB03D344EC93FA80AB1D5620D9",1)</f>
        <v>=DISPIMG("ID_A16B3FCB03D344EC93FA80AB1D5620D9",1)</v>
      </c>
      <c r="F8" s="8" t="s">
        <v>40</v>
      </c>
      <c r="G8" s="8">
        <v>1</v>
      </c>
      <c r="H8" s="17"/>
      <c r="I8" s="8"/>
    </row>
    <row r="9" ht="153" customHeight="1" spans="1:9">
      <c r="A9" s="8">
        <v>5</v>
      </c>
      <c r="B9" s="13" t="s">
        <v>43</v>
      </c>
      <c r="C9" s="13" t="s">
        <v>48</v>
      </c>
      <c r="D9" s="13" t="s">
        <v>49</v>
      </c>
      <c r="E9" s="14"/>
      <c r="F9" s="8" t="s">
        <v>40</v>
      </c>
      <c r="G9" s="8">
        <v>3</v>
      </c>
      <c r="H9" s="18"/>
      <c r="I9" s="8"/>
    </row>
    <row r="10" ht="29" customHeight="1" spans="1:9">
      <c r="A10" s="8" t="s">
        <v>50</v>
      </c>
      <c r="B10" s="11" t="s">
        <v>51</v>
      </c>
      <c r="C10" s="12"/>
      <c r="D10" s="13"/>
      <c r="E10" s="13"/>
      <c r="F10" s="8"/>
      <c r="G10" s="8"/>
      <c r="H10" s="8"/>
      <c r="I10" s="8"/>
    </row>
    <row r="11" ht="144" customHeight="1" spans="1:9">
      <c r="A11" s="8">
        <v>1</v>
      </c>
      <c r="B11" s="13" t="s">
        <v>43</v>
      </c>
      <c r="C11" s="13" t="s">
        <v>52</v>
      </c>
      <c r="D11" s="13" t="s">
        <v>53</v>
      </c>
      <c r="E11" s="13" t="str">
        <f>_xlfn.DISPIMG("ID_CCEC018E1B8C409CA25F1BB7CE1D1739",1)</f>
        <v>=DISPIMG("ID_CCEC018E1B8C409CA25F1BB7CE1D1739",1)</v>
      </c>
      <c r="F11" s="8" t="s">
        <v>40</v>
      </c>
      <c r="G11" s="8">
        <v>1416</v>
      </c>
      <c r="H11" s="15"/>
      <c r="I11" s="8"/>
    </row>
    <row r="12" ht="156" customHeight="1" spans="1:9">
      <c r="A12" s="8">
        <v>2</v>
      </c>
      <c r="B12" s="13" t="s">
        <v>37</v>
      </c>
      <c r="C12" s="13" t="s">
        <v>54</v>
      </c>
      <c r="D12" s="13" t="s">
        <v>55</v>
      </c>
      <c r="E12" s="19" t="str">
        <f>_xlfn.DISPIMG("ID_61930E447C1D421ABEC6F7D9B876316C",1)</f>
        <v>=DISPIMG("ID_61930E447C1D421ABEC6F7D9B876316C",1)</v>
      </c>
      <c r="F12" s="8" t="s">
        <v>40</v>
      </c>
      <c r="G12" s="8">
        <v>214</v>
      </c>
      <c r="H12" s="15"/>
      <c r="I12" s="8"/>
    </row>
    <row r="13" ht="143" spans="1:9">
      <c r="A13" s="8">
        <v>3</v>
      </c>
      <c r="B13" s="13" t="s">
        <v>37</v>
      </c>
      <c r="C13" s="13" t="s">
        <v>56</v>
      </c>
      <c r="D13" s="13" t="s">
        <v>57</v>
      </c>
      <c r="E13" s="19" t="str">
        <f>_xlfn.DISPIMG("ID_61930E447C1D421ABEC6F7D9B876316C",1)</f>
        <v>=DISPIMG("ID_61930E447C1D421ABEC6F7D9B876316C",1)</v>
      </c>
      <c r="F13" s="8" t="s">
        <v>40</v>
      </c>
      <c r="G13" s="8">
        <v>81</v>
      </c>
      <c r="H13" s="15"/>
      <c r="I13" s="8"/>
    </row>
    <row r="14" ht="132" spans="1:9">
      <c r="A14" s="8">
        <v>4</v>
      </c>
      <c r="B14" s="13" t="s">
        <v>37</v>
      </c>
      <c r="C14" s="13" t="s">
        <v>41</v>
      </c>
      <c r="D14" s="13" t="s">
        <v>42</v>
      </c>
      <c r="E14" s="14"/>
      <c r="F14" s="8" t="s">
        <v>40</v>
      </c>
      <c r="G14" s="8">
        <v>3</v>
      </c>
      <c r="H14" s="15"/>
      <c r="I14" s="8"/>
    </row>
    <row r="15" ht="132" spans="1:9">
      <c r="A15" s="8">
        <v>5</v>
      </c>
      <c r="B15" s="13" t="s">
        <v>43</v>
      </c>
      <c r="C15" s="13" t="s">
        <v>58</v>
      </c>
      <c r="D15" s="13" t="s">
        <v>42</v>
      </c>
      <c r="E15" s="14"/>
      <c r="F15" s="8" t="s">
        <v>40</v>
      </c>
      <c r="G15" s="8">
        <v>59</v>
      </c>
      <c r="H15" s="15"/>
      <c r="I15" s="8"/>
    </row>
    <row r="16" ht="130" spans="1:9">
      <c r="A16" s="8">
        <v>6</v>
      </c>
      <c r="B16" s="13" t="s">
        <v>43</v>
      </c>
      <c r="C16" s="13" t="s">
        <v>59</v>
      </c>
      <c r="D16" s="13" t="s">
        <v>60</v>
      </c>
      <c r="E16" s="14" t="str">
        <f>_xlfn.DISPIMG("ID_02058F9E45B94D8CBD4DF0CA08D12A2A",1)</f>
        <v>=DISPIMG("ID_02058F9E45B94D8CBD4DF0CA08D12A2A",1)</v>
      </c>
      <c r="F16" s="8" t="s">
        <v>40</v>
      </c>
      <c r="G16" s="8">
        <v>107</v>
      </c>
      <c r="H16" s="15"/>
      <c r="I16" s="8"/>
    </row>
    <row r="17" s="1" customFormat="1" ht="145" customHeight="1" spans="1:10">
      <c r="A17" s="8">
        <v>7</v>
      </c>
      <c r="B17" s="13" t="s">
        <v>61</v>
      </c>
      <c r="C17" s="13" t="s">
        <v>62</v>
      </c>
      <c r="D17" s="13" t="s">
        <v>63</v>
      </c>
      <c r="E17" s="13"/>
      <c r="F17" s="8" t="s">
        <v>40</v>
      </c>
      <c r="G17" s="8">
        <v>239</v>
      </c>
      <c r="H17" s="15"/>
      <c r="I17" s="8"/>
      <c r="J17" s="5"/>
    </row>
    <row r="18" s="1" customFormat="1" ht="151" customHeight="1" spans="1:10">
      <c r="A18" s="8">
        <v>8</v>
      </c>
      <c r="B18" s="13" t="s">
        <v>61</v>
      </c>
      <c r="C18" s="13" t="s">
        <v>52</v>
      </c>
      <c r="D18" s="13" t="s">
        <v>53</v>
      </c>
      <c r="E18" s="13" t="str">
        <f>_xlfn.DISPIMG("ID_CCEC018E1B8C409CA25F1BB7CE1D1739",1)</f>
        <v>=DISPIMG("ID_CCEC018E1B8C409CA25F1BB7CE1D1739",1)</v>
      </c>
      <c r="F18" s="8" t="s">
        <v>40</v>
      </c>
      <c r="G18" s="8">
        <v>570</v>
      </c>
      <c r="H18" s="15"/>
      <c r="I18" s="8"/>
      <c r="J18" s="5"/>
    </row>
    <row r="19" ht="143" spans="1:9">
      <c r="A19" s="8">
        <v>9</v>
      </c>
      <c r="B19" s="13" t="s">
        <v>43</v>
      </c>
      <c r="C19" s="13" t="s">
        <v>64</v>
      </c>
      <c r="D19" s="13" t="s">
        <v>57</v>
      </c>
      <c r="E19" s="19" t="str">
        <f>_xlfn.DISPIMG("ID_61930E447C1D421ABEC6F7D9B876316C",1)</f>
        <v>=DISPIMG("ID_61930E447C1D421ABEC6F7D9B876316C",1)</v>
      </c>
      <c r="F19" s="8" t="s">
        <v>40</v>
      </c>
      <c r="G19" s="8">
        <v>14</v>
      </c>
      <c r="H19" s="20"/>
      <c r="I19" s="8"/>
    </row>
    <row r="20" ht="158" customHeight="1" spans="1:9">
      <c r="A20" s="8">
        <v>10</v>
      </c>
      <c r="B20" s="13" t="s">
        <v>43</v>
      </c>
      <c r="C20" s="13" t="s">
        <v>65</v>
      </c>
      <c r="D20" s="13" t="s">
        <v>66</v>
      </c>
      <c r="E20" s="13"/>
      <c r="F20" s="8" t="s">
        <v>40</v>
      </c>
      <c r="G20" s="8">
        <v>52</v>
      </c>
      <c r="H20" s="18"/>
      <c r="I20" s="8"/>
    </row>
    <row r="21" ht="159" customHeight="1" spans="1:9">
      <c r="A21" s="8">
        <v>11</v>
      </c>
      <c r="B21" s="13" t="s">
        <v>43</v>
      </c>
      <c r="C21" s="13" t="s">
        <v>48</v>
      </c>
      <c r="D21" s="13" t="s">
        <v>49</v>
      </c>
      <c r="E21" s="14"/>
      <c r="F21" s="8" t="s">
        <v>40</v>
      </c>
      <c r="G21" s="8">
        <v>4</v>
      </c>
      <c r="H21" s="18"/>
      <c r="I21" s="8"/>
    </row>
    <row r="22" ht="161" customHeight="1" spans="1:9">
      <c r="A22" s="8">
        <v>12</v>
      </c>
      <c r="B22" s="13" t="s">
        <v>61</v>
      </c>
      <c r="C22" s="13" t="s">
        <v>67</v>
      </c>
      <c r="D22" s="13" t="s">
        <v>68</v>
      </c>
      <c r="E22" s="14" t="str">
        <f>_xlfn.DISPIMG("ID_03F8B0B2F9014AC9A36A756EA6678306",1)</f>
        <v>=DISPIMG("ID_03F8B0B2F9014AC9A36A756EA6678306",1)</v>
      </c>
      <c r="F22" s="8" t="s">
        <v>40</v>
      </c>
      <c r="G22" s="8">
        <v>661</v>
      </c>
      <c r="H22" s="15"/>
      <c r="I22" s="8"/>
    </row>
    <row r="23" ht="169" customHeight="1" spans="1:9">
      <c r="A23" s="8">
        <v>13</v>
      </c>
      <c r="B23" s="13" t="s">
        <v>61</v>
      </c>
      <c r="C23" s="13" t="s">
        <v>69</v>
      </c>
      <c r="D23" s="13" t="s">
        <v>70</v>
      </c>
      <c r="E23" s="14" t="str">
        <f>_xlfn.DISPIMG("ID_FF017E2856C74C38B7D5164DAF71D1D4",1)</f>
        <v>=DISPIMG("ID_FF017E2856C74C38B7D5164DAF71D1D4",1)</v>
      </c>
      <c r="F23" s="8" t="s">
        <v>40</v>
      </c>
      <c r="G23" s="8">
        <v>92</v>
      </c>
      <c r="H23" s="15"/>
      <c r="I23" s="8"/>
    </row>
    <row r="24" ht="166" customHeight="1" spans="1:9">
      <c r="A24" s="8">
        <v>14</v>
      </c>
      <c r="B24" s="13" t="s">
        <v>61</v>
      </c>
      <c r="C24" s="13" t="s">
        <v>71</v>
      </c>
      <c r="D24" s="13" t="s">
        <v>72</v>
      </c>
      <c r="E24" s="14" t="str">
        <f>_xlfn.DISPIMG("ID_6853A889D5BD4AC4820B9C36FF30ABCA",1)</f>
        <v>=DISPIMG("ID_6853A889D5BD4AC4820B9C36FF30ABCA",1)</v>
      </c>
      <c r="F24" s="8" t="s">
        <v>40</v>
      </c>
      <c r="G24" s="8">
        <v>1418</v>
      </c>
      <c r="H24" s="15"/>
      <c r="I24" s="8"/>
    </row>
    <row r="25" ht="149" customHeight="1" spans="1:9">
      <c r="A25" s="8">
        <v>15</v>
      </c>
      <c r="B25" s="13" t="s">
        <v>37</v>
      </c>
      <c r="C25" s="13" t="s">
        <v>73</v>
      </c>
      <c r="D25" s="13" t="s">
        <v>74</v>
      </c>
      <c r="E25" s="19" t="str">
        <f>_xlfn.DISPIMG("ID_61930E447C1D421ABEC6F7D9B876316C",1)</f>
        <v>=DISPIMG("ID_61930E447C1D421ABEC6F7D9B876316C",1)</v>
      </c>
      <c r="F25" s="8" t="s">
        <v>40</v>
      </c>
      <c r="G25" s="8">
        <v>839</v>
      </c>
      <c r="H25" s="15"/>
      <c r="I25" s="8"/>
    </row>
    <row r="26" ht="23" customHeight="1" spans="1:9">
      <c r="A26" s="8" t="s">
        <v>75</v>
      </c>
      <c r="B26" s="13" t="s">
        <v>76</v>
      </c>
      <c r="C26" s="13"/>
      <c r="D26" s="13"/>
      <c r="E26" s="13"/>
      <c r="F26" s="8"/>
      <c r="G26" s="8"/>
      <c r="H26" s="8"/>
      <c r="I26" s="8"/>
    </row>
    <row r="27" ht="152" customHeight="1" spans="1:9">
      <c r="A27" s="8">
        <v>1</v>
      </c>
      <c r="B27" s="13" t="s">
        <v>37</v>
      </c>
      <c r="C27" s="13" t="s">
        <v>54</v>
      </c>
      <c r="D27" s="13" t="s">
        <v>74</v>
      </c>
      <c r="E27" s="19" t="str">
        <f>_xlfn.DISPIMG("ID_61930E447C1D421ABEC6F7D9B876316C",1)</f>
        <v>=DISPIMG("ID_61930E447C1D421ABEC6F7D9B876316C",1)</v>
      </c>
      <c r="F27" s="8" t="s">
        <v>40</v>
      </c>
      <c r="G27" s="8">
        <v>40</v>
      </c>
      <c r="H27" s="15"/>
      <c r="I27" s="8"/>
    </row>
    <row r="28" ht="165" customHeight="1" spans="1:9">
      <c r="A28" s="8">
        <v>2</v>
      </c>
      <c r="B28" s="13" t="s">
        <v>37</v>
      </c>
      <c r="C28" s="13" t="s">
        <v>56</v>
      </c>
      <c r="D28" s="13" t="s">
        <v>77</v>
      </c>
      <c r="E28" s="21" t="str">
        <f>_xlfn.DISPIMG("ID_B65F1AFD55EB48F0AC972CC6D053D5EB",1)</f>
        <v>=DISPIMG("ID_B65F1AFD55EB48F0AC972CC6D053D5EB",1)</v>
      </c>
      <c r="F28" s="8" t="s">
        <v>40</v>
      </c>
      <c r="G28" s="8">
        <v>32</v>
      </c>
      <c r="H28" s="15"/>
      <c r="I28" s="8"/>
    </row>
    <row r="29" ht="152" customHeight="1" spans="1:9">
      <c r="A29" s="8">
        <v>3</v>
      </c>
      <c r="B29" s="13" t="s">
        <v>43</v>
      </c>
      <c r="C29" s="13" t="s">
        <v>58</v>
      </c>
      <c r="D29" s="13" t="s">
        <v>42</v>
      </c>
      <c r="E29" s="14"/>
      <c r="F29" s="8" t="s">
        <v>40</v>
      </c>
      <c r="G29" s="8">
        <v>7</v>
      </c>
      <c r="H29" s="15"/>
      <c r="I29" s="8"/>
    </row>
    <row r="30" ht="163" customHeight="1" spans="1:9">
      <c r="A30" s="8">
        <v>4</v>
      </c>
      <c r="B30" s="13" t="s">
        <v>61</v>
      </c>
      <c r="C30" s="13" t="s">
        <v>52</v>
      </c>
      <c r="D30" s="13" t="s">
        <v>78</v>
      </c>
      <c r="E30" s="13" t="str">
        <f>_xlfn.DISPIMG("ID_CCEC018E1B8C409CA25F1BB7CE1D1739",1)</f>
        <v>=DISPIMG("ID_CCEC018E1B8C409CA25F1BB7CE1D1739",1)</v>
      </c>
      <c r="F30" s="8" t="s">
        <v>40</v>
      </c>
      <c r="G30" s="8">
        <v>162</v>
      </c>
      <c r="H30" s="15"/>
      <c r="I30" s="8"/>
    </row>
    <row r="31" ht="153" customHeight="1" spans="1:9">
      <c r="A31" s="8">
        <v>5</v>
      </c>
      <c r="B31" s="13" t="s">
        <v>43</v>
      </c>
      <c r="C31" s="13" t="s">
        <v>64</v>
      </c>
      <c r="D31" s="13" t="s">
        <v>57</v>
      </c>
      <c r="E31" s="19" t="str">
        <f>_xlfn.DISPIMG("ID_61930E447C1D421ABEC6F7D9B876316C",1)</f>
        <v>=DISPIMG("ID_61930E447C1D421ABEC6F7D9B876316C",1)</v>
      </c>
      <c r="F31" s="8" t="s">
        <v>40</v>
      </c>
      <c r="G31" s="8">
        <v>1</v>
      </c>
      <c r="H31" s="20"/>
      <c r="I31" s="8"/>
    </row>
    <row r="32" ht="163" customHeight="1" spans="1:9">
      <c r="A32" s="8">
        <v>6</v>
      </c>
      <c r="B32" s="13" t="s">
        <v>61</v>
      </c>
      <c r="C32" s="13" t="s">
        <v>67</v>
      </c>
      <c r="D32" s="13" t="s">
        <v>68</v>
      </c>
      <c r="E32" s="14" t="str">
        <f>_xlfn.DISPIMG("ID_03F8B0B2F9014AC9A36A756EA6678306",1)</f>
        <v>=DISPIMG("ID_03F8B0B2F9014AC9A36A756EA6678306",1)</v>
      </c>
      <c r="F32" s="8" t="s">
        <v>40</v>
      </c>
      <c r="G32" s="8">
        <v>69</v>
      </c>
      <c r="H32" s="15"/>
      <c r="I32" s="8"/>
    </row>
    <row r="33" ht="165" customHeight="1" spans="1:9">
      <c r="A33" s="8">
        <v>7</v>
      </c>
      <c r="B33" s="13" t="s">
        <v>61</v>
      </c>
      <c r="C33" s="13" t="s">
        <v>69</v>
      </c>
      <c r="D33" s="13" t="s">
        <v>70</v>
      </c>
      <c r="E33" s="14" t="str">
        <f>_xlfn.DISPIMG("ID_F6D37C40CE6340709DC97427303AFA53",1)</f>
        <v>=DISPIMG("ID_F6D37C40CE6340709DC97427303AFA53",1)</v>
      </c>
      <c r="F33" s="8" t="s">
        <v>40</v>
      </c>
      <c r="G33" s="8">
        <v>18</v>
      </c>
      <c r="H33" s="15"/>
      <c r="I33" s="8"/>
    </row>
    <row r="34" ht="169" customHeight="1" spans="1:9">
      <c r="A34" s="8">
        <v>8</v>
      </c>
      <c r="B34" s="13" t="s">
        <v>61</v>
      </c>
      <c r="C34" s="13" t="s">
        <v>71</v>
      </c>
      <c r="D34" s="13" t="s">
        <v>72</v>
      </c>
      <c r="E34" s="14" t="str">
        <f>_xlfn.DISPIMG("ID_6853A889D5BD4AC4820B9C36FF30ABCA",1)</f>
        <v>=DISPIMG("ID_6853A889D5BD4AC4820B9C36FF30ABCA",1)</v>
      </c>
      <c r="F34" s="8" t="s">
        <v>40</v>
      </c>
      <c r="G34" s="8">
        <v>472</v>
      </c>
      <c r="H34" s="15"/>
      <c r="I34" s="8"/>
    </row>
    <row r="35" ht="156" customHeight="1" spans="1:9">
      <c r="A35" s="8">
        <v>9</v>
      </c>
      <c r="B35" s="13" t="s">
        <v>43</v>
      </c>
      <c r="C35" s="13" t="s">
        <v>48</v>
      </c>
      <c r="D35" s="13" t="s">
        <v>49</v>
      </c>
      <c r="E35" s="14"/>
      <c r="F35" s="8" t="s">
        <v>40</v>
      </c>
      <c r="G35" s="8">
        <v>19</v>
      </c>
      <c r="H35" s="18"/>
      <c r="I35" s="8"/>
    </row>
    <row r="36" ht="156" customHeight="1" spans="1:9">
      <c r="A36" s="8">
        <v>10</v>
      </c>
      <c r="B36" s="13" t="s">
        <v>37</v>
      </c>
      <c r="C36" s="13" t="s">
        <v>79</v>
      </c>
      <c r="D36" s="13" t="s">
        <v>74</v>
      </c>
      <c r="E36" s="19" t="str">
        <f>_xlfn.DISPIMG("ID_61930E447C1D421ABEC6F7D9B876316C",1)</f>
        <v>=DISPIMG("ID_61930E447C1D421ABEC6F7D9B876316C",1)</v>
      </c>
      <c r="F36" s="8" t="s">
        <v>40</v>
      </c>
      <c r="G36" s="8">
        <v>209</v>
      </c>
      <c r="H36" s="15"/>
      <c r="I36" s="8"/>
    </row>
    <row r="37" ht="155" customHeight="1" spans="1:9">
      <c r="A37" s="8">
        <v>11</v>
      </c>
      <c r="B37" s="13" t="s">
        <v>43</v>
      </c>
      <c r="C37" s="13" t="s">
        <v>80</v>
      </c>
      <c r="D37" s="13" t="s">
        <v>42</v>
      </c>
      <c r="E37" s="14"/>
      <c r="F37" s="8" t="s">
        <v>40</v>
      </c>
      <c r="G37" s="8">
        <v>418</v>
      </c>
      <c r="H37" s="15"/>
      <c r="I37" s="8"/>
    </row>
    <row r="38" ht="27" customHeight="1" spans="1:9">
      <c r="A38" s="8" t="s">
        <v>81</v>
      </c>
      <c r="B38" s="13" t="s">
        <v>82</v>
      </c>
      <c r="C38" s="13"/>
      <c r="D38" s="13"/>
      <c r="E38" s="13"/>
      <c r="F38" s="8"/>
      <c r="G38" s="8"/>
      <c r="H38" s="8"/>
      <c r="I38" s="8"/>
    </row>
    <row r="39" ht="155" customHeight="1" spans="1:9">
      <c r="A39" s="8">
        <v>1</v>
      </c>
      <c r="B39" s="13" t="s">
        <v>37</v>
      </c>
      <c r="C39" s="13" t="s">
        <v>38</v>
      </c>
      <c r="D39" s="13" t="s">
        <v>74</v>
      </c>
      <c r="E39" s="19" t="str">
        <f>_xlfn.DISPIMG("ID_61930E447C1D421ABEC6F7D9B876316C",1)</f>
        <v>=DISPIMG("ID_61930E447C1D421ABEC6F7D9B876316C",1)</v>
      </c>
      <c r="F39" s="8" t="s">
        <v>40</v>
      </c>
      <c r="G39" s="8">
        <v>48</v>
      </c>
      <c r="H39" s="15"/>
      <c r="I39" s="8"/>
    </row>
    <row r="40" ht="154" customHeight="1" spans="1:9">
      <c r="A40" s="8">
        <v>2</v>
      </c>
      <c r="B40" s="13" t="s">
        <v>37</v>
      </c>
      <c r="C40" s="13" t="s">
        <v>83</v>
      </c>
      <c r="D40" s="13" t="s">
        <v>84</v>
      </c>
      <c r="E40" s="21" t="str">
        <f>_xlfn.DISPIMG("ID_B65F1AFD55EB48F0AC972CC6D053D5EB",1)</f>
        <v>=DISPIMG("ID_B65F1AFD55EB48F0AC972CC6D053D5EB",1)</v>
      </c>
      <c r="F40" s="8" t="s">
        <v>40</v>
      </c>
      <c r="G40" s="8">
        <v>22</v>
      </c>
      <c r="H40" s="15"/>
      <c r="I40" s="8"/>
    </row>
    <row r="41" ht="155" customHeight="1" spans="1:9">
      <c r="A41" s="8">
        <v>3</v>
      </c>
      <c r="B41" s="13" t="s">
        <v>37</v>
      </c>
      <c r="C41" s="13" t="s">
        <v>41</v>
      </c>
      <c r="D41" s="13" t="s">
        <v>42</v>
      </c>
      <c r="E41" s="14"/>
      <c r="F41" s="8" t="s">
        <v>40</v>
      </c>
      <c r="G41" s="8">
        <v>37</v>
      </c>
      <c r="H41" s="15"/>
      <c r="I41" s="8"/>
    </row>
    <row r="42" ht="153" customHeight="1" spans="1:9">
      <c r="A42" s="8">
        <v>4</v>
      </c>
      <c r="B42" s="13" t="s">
        <v>43</v>
      </c>
      <c r="C42" s="13" t="s">
        <v>58</v>
      </c>
      <c r="D42" s="13" t="s">
        <v>42</v>
      </c>
      <c r="E42" s="14"/>
      <c r="F42" s="8" t="s">
        <v>40</v>
      </c>
      <c r="G42" s="8">
        <v>40</v>
      </c>
      <c r="H42" s="15"/>
      <c r="I42" s="8"/>
    </row>
    <row r="43" ht="167" customHeight="1" spans="1:9">
      <c r="A43" s="8">
        <v>5</v>
      </c>
      <c r="B43" s="13" t="s">
        <v>61</v>
      </c>
      <c r="C43" s="13" t="s">
        <v>52</v>
      </c>
      <c r="D43" s="13" t="s">
        <v>85</v>
      </c>
      <c r="E43" s="21" t="str">
        <f>_xlfn.DISPIMG("ID_CB37FAB15A024D919FA236AE0A220FF2",1)</f>
        <v>=DISPIMG("ID_CB37FAB15A024D919FA236AE0A220FF2",1)</v>
      </c>
      <c r="F43" s="8" t="s">
        <v>40</v>
      </c>
      <c r="G43" s="8">
        <v>50</v>
      </c>
      <c r="H43" s="15"/>
      <c r="I43" s="8"/>
    </row>
    <row r="44" ht="170" customHeight="1" spans="1:9">
      <c r="A44" s="8">
        <v>6</v>
      </c>
      <c r="B44" s="13" t="s">
        <v>61</v>
      </c>
      <c r="C44" s="13" t="s">
        <v>86</v>
      </c>
      <c r="D44" s="13" t="s">
        <v>87</v>
      </c>
      <c r="E44" s="14" t="str">
        <f>_xlfn.DISPIMG("ID_4E5E0DC9DB4A48ADA81E86B2DFC5E8E2",1)</f>
        <v>=DISPIMG("ID_4E5E0DC9DB4A48ADA81E86B2DFC5E8E2",1)</v>
      </c>
      <c r="F44" s="8" t="s">
        <v>40</v>
      </c>
      <c r="G44" s="8">
        <v>28</v>
      </c>
      <c r="H44" s="15"/>
      <c r="I44" s="8"/>
    </row>
    <row r="45" ht="169" customHeight="1" spans="1:9">
      <c r="A45" s="8">
        <v>7</v>
      </c>
      <c r="B45" s="13" t="s">
        <v>61</v>
      </c>
      <c r="C45" s="13" t="s">
        <v>67</v>
      </c>
      <c r="D45" s="13" t="s">
        <v>68</v>
      </c>
      <c r="E45" s="14" t="str">
        <f>_xlfn.DISPIMG("ID_03F8B0B2F9014AC9A36A756EA6678306",1)</f>
        <v>=DISPIMG("ID_03F8B0B2F9014AC9A36A756EA6678306",1)</v>
      </c>
      <c r="F45" s="8" t="s">
        <v>40</v>
      </c>
      <c r="G45" s="8">
        <v>232</v>
      </c>
      <c r="H45" s="15"/>
      <c r="I45" s="8"/>
    </row>
    <row r="46" ht="167" customHeight="1" spans="1:9">
      <c r="A46" s="8">
        <v>8</v>
      </c>
      <c r="B46" s="13" t="s">
        <v>61</v>
      </c>
      <c r="C46" s="13" t="s">
        <v>69</v>
      </c>
      <c r="D46" s="13" t="s">
        <v>70</v>
      </c>
      <c r="E46" s="14" t="str">
        <f>_xlfn.DISPIMG("ID_F6D37C40CE6340709DC97427303AFA53",1)</f>
        <v>=DISPIMG("ID_F6D37C40CE6340709DC97427303AFA53",1)</v>
      </c>
      <c r="F46" s="8" t="s">
        <v>40</v>
      </c>
      <c r="G46" s="8">
        <v>24</v>
      </c>
      <c r="H46" s="15"/>
      <c r="I46" s="8"/>
    </row>
    <row r="47" ht="149" customHeight="1" spans="1:9">
      <c r="A47" s="8">
        <v>9</v>
      </c>
      <c r="B47" s="13" t="s">
        <v>88</v>
      </c>
      <c r="C47" s="13" t="s">
        <v>89</v>
      </c>
      <c r="D47" s="13" t="s">
        <v>90</v>
      </c>
      <c r="E47" s="22" t="str">
        <f>_xlfn.DISPIMG("ID_80CB20B159924EBA83E382B511C232F0",1)</f>
        <v>=DISPIMG("ID_80CB20B159924EBA83E382B511C232F0",1)</v>
      </c>
      <c r="F47" s="8" t="s">
        <v>40</v>
      </c>
      <c r="G47" s="8">
        <v>230</v>
      </c>
      <c r="H47" s="23"/>
      <c r="I47" s="8"/>
    </row>
    <row r="48" ht="157" customHeight="1" spans="1:9">
      <c r="A48" s="8">
        <v>10</v>
      </c>
      <c r="B48" s="13" t="s">
        <v>43</v>
      </c>
      <c r="C48" s="13" t="s">
        <v>80</v>
      </c>
      <c r="D48" s="13" t="s">
        <v>42</v>
      </c>
      <c r="E48" s="14"/>
      <c r="F48" s="8" t="s">
        <v>40</v>
      </c>
      <c r="G48" s="8">
        <v>13</v>
      </c>
      <c r="H48" s="15"/>
      <c r="I48" s="8"/>
    </row>
    <row r="49" ht="25" customHeight="1" spans="1:9">
      <c r="A49" s="8" t="s">
        <v>91</v>
      </c>
      <c r="B49" s="13" t="s">
        <v>92</v>
      </c>
      <c r="C49" s="13"/>
      <c r="D49" s="13"/>
      <c r="E49" s="13"/>
      <c r="F49" s="8"/>
      <c r="G49" s="8"/>
      <c r="H49" s="8"/>
      <c r="I49" s="8"/>
    </row>
    <row r="50" ht="153" customHeight="1" spans="1:9">
      <c r="A50" s="8">
        <v>1</v>
      </c>
      <c r="B50" s="13" t="s">
        <v>37</v>
      </c>
      <c r="C50" s="13" t="s">
        <v>54</v>
      </c>
      <c r="D50" s="13" t="s">
        <v>74</v>
      </c>
      <c r="E50" s="19" t="str">
        <f>_xlfn.DISPIMG("ID_61930E447C1D421ABEC6F7D9B876316C",1)</f>
        <v>=DISPIMG("ID_61930E447C1D421ABEC6F7D9B876316C",1)</v>
      </c>
      <c r="F50" s="8" t="s">
        <v>40</v>
      </c>
      <c r="G50" s="8">
        <v>2</v>
      </c>
      <c r="H50" s="15"/>
      <c r="I50" s="8"/>
    </row>
    <row r="51" ht="155" customHeight="1" spans="1:9">
      <c r="A51" s="8">
        <v>2</v>
      </c>
      <c r="B51" s="13" t="s">
        <v>37</v>
      </c>
      <c r="C51" s="13" t="s">
        <v>38</v>
      </c>
      <c r="D51" s="13" t="s">
        <v>93</v>
      </c>
      <c r="E51" s="19" t="str">
        <f>_xlfn.DISPIMG("ID_61930E447C1D421ABEC6F7D9B876316C",1)</f>
        <v>=DISPIMG("ID_61930E447C1D421ABEC6F7D9B876316C",1)</v>
      </c>
      <c r="F51" s="8" t="s">
        <v>40</v>
      </c>
      <c r="G51" s="8">
        <v>23</v>
      </c>
      <c r="H51" s="24"/>
      <c r="I51" s="8"/>
    </row>
    <row r="52" ht="154" customHeight="1" spans="1:9">
      <c r="A52" s="8">
        <v>3</v>
      </c>
      <c r="B52" s="13" t="s">
        <v>37</v>
      </c>
      <c r="C52" s="13" t="s">
        <v>94</v>
      </c>
      <c r="D52" s="13" t="s">
        <v>84</v>
      </c>
      <c r="E52" s="21" t="str">
        <f>_xlfn.DISPIMG("ID_B65F1AFD55EB48F0AC972CC6D053D5EB",1)</f>
        <v>=DISPIMG("ID_B65F1AFD55EB48F0AC972CC6D053D5EB",1)</v>
      </c>
      <c r="F52" s="8" t="s">
        <v>40</v>
      </c>
      <c r="G52" s="8">
        <v>5</v>
      </c>
      <c r="H52" s="15"/>
      <c r="I52" s="8"/>
    </row>
    <row r="53" ht="165" customHeight="1" spans="1:9">
      <c r="A53" s="8">
        <v>4</v>
      </c>
      <c r="B53" s="13" t="s">
        <v>61</v>
      </c>
      <c r="C53" s="13" t="s">
        <v>95</v>
      </c>
      <c r="D53" s="13" t="s">
        <v>70</v>
      </c>
      <c r="E53" s="14" t="str">
        <f>_xlfn.DISPIMG("ID_F6D37C40CE6340709DC97427303AFA53",1)</f>
        <v>=DISPIMG("ID_F6D37C40CE6340709DC97427303AFA53",1)</v>
      </c>
      <c r="F53" s="8" t="s">
        <v>40</v>
      </c>
      <c r="G53" s="8">
        <v>103</v>
      </c>
      <c r="H53" s="15"/>
      <c r="I53" s="8"/>
    </row>
    <row r="54" ht="154" customHeight="1" spans="1:9">
      <c r="A54" s="8">
        <v>5</v>
      </c>
      <c r="B54" s="13" t="s">
        <v>43</v>
      </c>
      <c r="C54" s="13" t="s">
        <v>96</v>
      </c>
      <c r="D54" s="13" t="s">
        <v>42</v>
      </c>
      <c r="E54" s="14"/>
      <c r="F54" s="8" t="s">
        <v>40</v>
      </c>
      <c r="G54" s="8">
        <v>28</v>
      </c>
      <c r="H54" s="15"/>
      <c r="I54" s="8"/>
    </row>
    <row r="55" ht="182" customHeight="1" spans="1:9">
      <c r="A55" s="8">
        <v>6</v>
      </c>
      <c r="B55" s="13" t="s">
        <v>43</v>
      </c>
      <c r="C55" s="13" t="s">
        <v>97</v>
      </c>
      <c r="D55" s="13" t="s">
        <v>66</v>
      </c>
      <c r="E55" s="13"/>
      <c r="F55" s="8" t="s">
        <v>40</v>
      </c>
      <c r="G55" s="8">
        <v>22</v>
      </c>
      <c r="H55" s="18"/>
      <c r="I55" s="8"/>
    </row>
    <row r="56" ht="154" customHeight="1" spans="1:9">
      <c r="A56" s="8">
        <v>7</v>
      </c>
      <c r="B56" s="13" t="s">
        <v>98</v>
      </c>
      <c r="C56" s="13" t="s">
        <v>99</v>
      </c>
      <c r="D56" s="13" t="s">
        <v>100</v>
      </c>
      <c r="E56" s="25" t="str">
        <f>_xlfn.DISPIMG("ID_0FA4E2D23B6740C0865CC847A182B0E8",1)</f>
        <v>=DISPIMG("ID_0FA4E2D23B6740C0865CC847A182B0E8",1)</v>
      </c>
      <c r="F56" s="8" t="s">
        <v>40</v>
      </c>
      <c r="G56" s="8">
        <v>18</v>
      </c>
      <c r="H56" s="17"/>
      <c r="I56" s="8"/>
    </row>
    <row r="57" ht="28.5" customHeight="1" spans="1:9">
      <c r="A57" s="8"/>
      <c r="B57" s="13" t="s">
        <v>101</v>
      </c>
      <c r="C57" s="13"/>
      <c r="D57" s="13"/>
      <c r="E57" s="13"/>
      <c r="F57" s="13"/>
      <c r="G57" s="8"/>
      <c r="H57" s="8"/>
      <c r="I57" s="8"/>
    </row>
    <row r="58" ht="170" customHeight="1" spans="1:9">
      <c r="A58" s="8">
        <v>18</v>
      </c>
      <c r="B58" s="13" t="s">
        <v>61</v>
      </c>
      <c r="C58" s="13" t="s">
        <v>102</v>
      </c>
      <c r="D58" s="13" t="s">
        <v>103</v>
      </c>
      <c r="E58" s="25" t="str">
        <f>_xlfn.DISPIMG("ID_E26936E7F8E04D6E92791662A1BA9E8D",1)</f>
        <v>=DISPIMG("ID_E26936E7F8E04D6E92791662A1BA9E8D",1)</v>
      </c>
      <c r="F58" s="8" t="s">
        <v>40</v>
      </c>
      <c r="G58" s="8">
        <v>6</v>
      </c>
      <c r="H58" s="17"/>
      <c r="I58" s="8"/>
    </row>
    <row r="59" ht="167" customHeight="1" spans="1:9">
      <c r="A59" s="8">
        <v>19</v>
      </c>
      <c r="B59" s="13" t="s">
        <v>61</v>
      </c>
      <c r="C59" s="13" t="s">
        <v>104</v>
      </c>
      <c r="D59" s="13" t="s">
        <v>105</v>
      </c>
      <c r="E59" s="25" t="str">
        <f>_xlfn.DISPIMG("ID_8ED9B7FAD4694892930B2D2E490BEC96",1)</f>
        <v>=DISPIMG("ID_8ED9B7FAD4694892930B2D2E490BEC96",1)</v>
      </c>
      <c r="F59" s="8" t="s">
        <v>40</v>
      </c>
      <c r="G59" s="8">
        <v>4</v>
      </c>
      <c r="H59" s="17"/>
      <c r="I59" s="8"/>
    </row>
    <row r="60" ht="166" customHeight="1" spans="1:9">
      <c r="A60" s="8">
        <v>20</v>
      </c>
      <c r="B60" s="13" t="s">
        <v>61</v>
      </c>
      <c r="C60" s="13" t="s">
        <v>106</v>
      </c>
      <c r="D60" s="13" t="s">
        <v>105</v>
      </c>
      <c r="E60" s="25" t="str">
        <f>_xlfn.DISPIMG("ID_8ED9B7FAD4694892930B2D2E490BEC96",1)</f>
        <v>=DISPIMG("ID_8ED9B7FAD4694892930B2D2E490BEC96",1)</v>
      </c>
      <c r="F60" s="8" t="s">
        <v>40</v>
      </c>
      <c r="G60" s="8">
        <v>43</v>
      </c>
      <c r="H60" s="17"/>
      <c r="I60" s="8"/>
    </row>
    <row r="61" ht="156" customHeight="1" spans="1:9">
      <c r="A61" s="8">
        <v>21</v>
      </c>
      <c r="B61" s="13" t="s">
        <v>37</v>
      </c>
      <c r="C61" s="13" t="s">
        <v>107</v>
      </c>
      <c r="D61" s="13" t="s">
        <v>108</v>
      </c>
      <c r="E61" s="19" t="str">
        <f>_xlfn.DISPIMG("ID_61930E447C1D421ABEC6F7D9B876316C",1)</f>
        <v>=DISPIMG("ID_61930E447C1D421ABEC6F7D9B876316C",1)</v>
      </c>
      <c r="F61" s="8" t="s">
        <v>40</v>
      </c>
      <c r="G61" s="8">
        <v>2</v>
      </c>
      <c r="H61" s="15"/>
      <c r="I61" s="8"/>
    </row>
    <row r="62" ht="138" customHeight="1" spans="1:9">
      <c r="A62" s="8">
        <v>22</v>
      </c>
      <c r="B62" s="13" t="s">
        <v>61</v>
      </c>
      <c r="C62" s="13" t="s">
        <v>109</v>
      </c>
      <c r="D62" s="13" t="s">
        <v>110</v>
      </c>
      <c r="E62" s="14" t="str">
        <f>_xlfn.DISPIMG("ID_AE236D3963D742E492679C697DFC9758",1)</f>
        <v>=DISPIMG("ID_AE236D3963D742E492679C697DFC9758",1)</v>
      </c>
      <c r="F62" s="8" t="s">
        <v>111</v>
      </c>
      <c r="G62" s="8">
        <v>37</v>
      </c>
      <c r="H62" s="15"/>
      <c r="I62" s="8"/>
    </row>
    <row r="63" ht="165" customHeight="1" spans="1:9">
      <c r="A63" s="8">
        <v>23</v>
      </c>
      <c r="B63" s="13" t="s">
        <v>61</v>
      </c>
      <c r="C63" s="13" t="s">
        <v>67</v>
      </c>
      <c r="D63" s="13" t="s">
        <v>112</v>
      </c>
      <c r="E63" s="14" t="str">
        <f>_xlfn.DISPIMG("ID_03F8B0B2F9014AC9A36A756EA6678306",1)</f>
        <v>=DISPIMG("ID_03F8B0B2F9014AC9A36A756EA6678306",1)</v>
      </c>
      <c r="F63" s="8" t="s">
        <v>40</v>
      </c>
      <c r="G63" s="8">
        <v>57</v>
      </c>
      <c r="H63" s="15"/>
      <c r="I63" s="8"/>
    </row>
    <row r="64" ht="167" customHeight="1" spans="1:9">
      <c r="A64" s="8">
        <v>24</v>
      </c>
      <c r="B64" s="13" t="s">
        <v>61</v>
      </c>
      <c r="C64" s="13" t="s">
        <v>113</v>
      </c>
      <c r="D64" s="13" t="s">
        <v>112</v>
      </c>
      <c r="E64" s="14" t="str">
        <f>_xlfn.DISPIMG("ID_03F8B0B2F9014AC9A36A756EA6678306",1)</f>
        <v>=DISPIMG("ID_03F8B0B2F9014AC9A36A756EA6678306",1)</v>
      </c>
      <c r="F64" s="8" t="s">
        <v>40</v>
      </c>
      <c r="G64" s="8">
        <v>237</v>
      </c>
      <c r="H64" s="15"/>
      <c r="I64" s="8"/>
    </row>
    <row r="65" ht="24" customHeight="1" spans="1:9">
      <c r="A65" s="8" t="s">
        <v>114</v>
      </c>
      <c r="B65" s="13" t="s">
        <v>115</v>
      </c>
      <c r="C65" s="13"/>
      <c r="D65" s="13"/>
      <c r="E65" s="13"/>
      <c r="F65" s="8"/>
      <c r="G65" s="8"/>
      <c r="H65" s="8"/>
      <c r="I65" s="8"/>
    </row>
    <row r="66" ht="156" customHeight="1" spans="1:9">
      <c r="A66" s="8">
        <v>1</v>
      </c>
      <c r="B66" s="13" t="s">
        <v>37</v>
      </c>
      <c r="C66" s="13" t="s">
        <v>54</v>
      </c>
      <c r="D66" s="13" t="s">
        <v>74</v>
      </c>
      <c r="E66" s="19" t="str">
        <f>_xlfn.DISPIMG("ID_61930E447C1D421ABEC6F7D9B876316C",1)</f>
        <v>=DISPIMG("ID_61930E447C1D421ABEC6F7D9B876316C",1)</v>
      </c>
      <c r="F66" s="8" t="s">
        <v>40</v>
      </c>
      <c r="G66" s="8">
        <v>84</v>
      </c>
      <c r="H66" s="15"/>
      <c r="I66" s="8"/>
    </row>
    <row r="67" ht="155" customHeight="1" spans="1:9">
      <c r="A67" s="8">
        <v>2</v>
      </c>
      <c r="B67" s="13" t="s">
        <v>37</v>
      </c>
      <c r="C67" s="13" t="s">
        <v>41</v>
      </c>
      <c r="D67" s="13" t="s">
        <v>42</v>
      </c>
      <c r="E67" s="14"/>
      <c r="F67" s="8" t="s">
        <v>40</v>
      </c>
      <c r="G67" s="8">
        <v>34</v>
      </c>
      <c r="H67" s="15"/>
      <c r="I67" s="8"/>
    </row>
    <row r="68" ht="28.5" customHeight="1" spans="1:9">
      <c r="A68" s="8"/>
      <c r="B68" s="13" t="s">
        <v>101</v>
      </c>
      <c r="C68" s="13"/>
      <c r="D68" s="13"/>
      <c r="E68" s="13"/>
      <c r="F68" s="13"/>
      <c r="G68" s="8"/>
      <c r="H68" s="8"/>
      <c r="I68" s="8"/>
    </row>
    <row r="69" ht="142" customHeight="1" spans="1:9">
      <c r="A69" s="8">
        <v>9</v>
      </c>
      <c r="B69" s="13" t="s">
        <v>61</v>
      </c>
      <c r="C69" s="13" t="s">
        <v>109</v>
      </c>
      <c r="D69" s="13" t="s">
        <v>110</v>
      </c>
      <c r="E69" s="14" t="str">
        <f>_xlfn.DISPIMG("ID_AE236D3963D742E492679C697DFC9758",1)</f>
        <v>=DISPIMG("ID_AE236D3963D742E492679C697DFC9758",1)</v>
      </c>
      <c r="F69" s="8" t="s">
        <v>111</v>
      </c>
      <c r="G69" s="8">
        <v>44</v>
      </c>
      <c r="H69" s="15"/>
      <c r="I69" s="8"/>
    </row>
    <row r="70" ht="168" customHeight="1" spans="1:9">
      <c r="A70" s="8">
        <v>10</v>
      </c>
      <c r="B70" s="13" t="s">
        <v>61</v>
      </c>
      <c r="C70" s="13" t="s">
        <v>116</v>
      </c>
      <c r="D70" s="13" t="s">
        <v>70</v>
      </c>
      <c r="E70" s="14" t="str">
        <f>_xlfn.DISPIMG("ID_F6D37C40CE6340709DC97427303AFA53",1)</f>
        <v>=DISPIMG("ID_F6D37C40CE6340709DC97427303AFA53",1)</v>
      </c>
      <c r="F70" s="8" t="s">
        <v>40</v>
      </c>
      <c r="G70" s="8">
        <v>100</v>
      </c>
      <c r="H70" s="15"/>
      <c r="I70" s="8"/>
    </row>
    <row r="71" ht="166" customHeight="1" spans="1:9">
      <c r="A71" s="8">
        <v>11</v>
      </c>
      <c r="B71" s="13" t="s">
        <v>61</v>
      </c>
      <c r="C71" s="13" t="s">
        <v>117</v>
      </c>
      <c r="D71" s="13" t="s">
        <v>85</v>
      </c>
      <c r="E71" s="21" t="str">
        <f>_xlfn.DISPIMG("ID_CB37FAB15A024D919FA236AE0A220FF2",1)</f>
        <v>=DISPIMG("ID_CB37FAB15A024D919FA236AE0A220FF2",1)</v>
      </c>
      <c r="F71" s="8" t="s">
        <v>111</v>
      </c>
      <c r="G71" s="8">
        <v>204.43</v>
      </c>
      <c r="H71" s="15"/>
      <c r="I71" s="8"/>
    </row>
    <row r="72" ht="154" customHeight="1" spans="1:9">
      <c r="A72" s="8">
        <v>12</v>
      </c>
      <c r="B72" s="13" t="s">
        <v>37</v>
      </c>
      <c r="C72" s="13" t="s">
        <v>118</v>
      </c>
      <c r="D72" s="13" t="s">
        <v>74</v>
      </c>
      <c r="E72" s="19" t="str">
        <f>_xlfn.DISPIMG("ID_61930E447C1D421ABEC6F7D9B876316C",1)</f>
        <v>=DISPIMG("ID_61930E447C1D421ABEC6F7D9B876316C",1)</v>
      </c>
      <c r="F72" s="8" t="s">
        <v>40</v>
      </c>
      <c r="G72" s="8">
        <v>798</v>
      </c>
      <c r="H72" s="15"/>
      <c r="I72" s="8"/>
    </row>
    <row r="73" ht="156" customHeight="1" spans="1:9">
      <c r="A73" s="8">
        <v>13</v>
      </c>
      <c r="B73" s="13" t="s">
        <v>43</v>
      </c>
      <c r="C73" s="13" t="s">
        <v>119</v>
      </c>
      <c r="D73" s="13" t="s">
        <v>120</v>
      </c>
      <c r="E73" s="13" t="str">
        <f>_xlfn.DISPIMG("ID_E27B6FCC20CD462385E567FDEBFE5D74",1)</f>
        <v>=DISPIMG("ID_E27B6FCC20CD462385E567FDEBFE5D74",1)</v>
      </c>
      <c r="F73" s="8" t="s">
        <v>40</v>
      </c>
      <c r="G73" s="8">
        <v>984</v>
      </c>
      <c r="H73" s="18"/>
      <c r="I73" s="8"/>
    </row>
    <row r="74" ht="164" customHeight="1" spans="1:9">
      <c r="A74" s="8">
        <v>14</v>
      </c>
      <c r="B74" s="13" t="s">
        <v>61</v>
      </c>
      <c r="C74" s="13" t="s">
        <v>121</v>
      </c>
      <c r="D74" s="13" t="s">
        <v>122</v>
      </c>
      <c r="E74" s="21" t="str">
        <f>_xlfn.DISPIMG("ID_CB37FAB15A024D919FA236AE0A220FF2",1)</f>
        <v>=DISPIMG("ID_CB37FAB15A024D919FA236AE0A220FF2",1)</v>
      </c>
      <c r="F74" s="8" t="s">
        <v>40</v>
      </c>
      <c r="G74" s="8">
        <v>819</v>
      </c>
      <c r="H74" s="15"/>
      <c r="I74" s="8"/>
    </row>
    <row r="75" ht="168" customHeight="1" spans="1:9">
      <c r="A75" s="8">
        <v>15</v>
      </c>
      <c r="B75" s="13" t="s">
        <v>61</v>
      </c>
      <c r="C75" s="13" t="s">
        <v>123</v>
      </c>
      <c r="D75" s="13" t="s">
        <v>124</v>
      </c>
      <c r="E75" s="26" t="str">
        <f>_xlfn.DISPIMG("ID_00068FB073914795B051E7BA53F8B50B",1)</f>
        <v>=DISPIMG("ID_00068FB073914795B051E7BA53F8B50B",1)</v>
      </c>
      <c r="F75" s="8" t="s">
        <v>40</v>
      </c>
      <c r="G75" s="8">
        <v>331</v>
      </c>
      <c r="H75" s="23"/>
      <c r="I75" s="8"/>
    </row>
    <row r="76" ht="156" customHeight="1" spans="1:9">
      <c r="A76" s="8">
        <v>16</v>
      </c>
      <c r="B76" s="13" t="s">
        <v>43</v>
      </c>
      <c r="C76" s="13" t="s">
        <v>125</v>
      </c>
      <c r="D76" s="13" t="s">
        <v>126</v>
      </c>
      <c r="E76" s="14"/>
      <c r="F76" s="8" t="s">
        <v>40</v>
      </c>
      <c r="G76" s="8">
        <v>16</v>
      </c>
      <c r="H76" s="15"/>
      <c r="I76" s="8"/>
    </row>
    <row r="77" ht="171" customHeight="1" spans="1:9">
      <c r="A77" s="8">
        <v>17</v>
      </c>
      <c r="B77" s="13" t="s">
        <v>61</v>
      </c>
      <c r="C77" s="13" t="s">
        <v>52</v>
      </c>
      <c r="D77" s="13" t="s">
        <v>85</v>
      </c>
      <c r="E77" s="21" t="str">
        <f>_xlfn.DISPIMG("ID_CB37FAB15A024D919FA236AE0A220FF2",1)</f>
        <v>=DISPIMG("ID_CB37FAB15A024D919FA236AE0A220FF2",1)</v>
      </c>
      <c r="F77" s="8" t="s">
        <v>40</v>
      </c>
      <c r="G77" s="8">
        <v>440</v>
      </c>
      <c r="H77" s="15"/>
      <c r="I77" s="8"/>
    </row>
    <row r="78" ht="169" customHeight="1" spans="1:9">
      <c r="A78" s="8">
        <v>18</v>
      </c>
      <c r="B78" s="13" t="s">
        <v>61</v>
      </c>
      <c r="C78" s="13" t="s">
        <v>127</v>
      </c>
      <c r="D78" s="13" t="s">
        <v>128</v>
      </c>
      <c r="E78" s="14" t="str">
        <f t="shared" ref="E78:E80" si="0">_xlfn.DISPIMG("ID_03F8B0B2F9014AC9A36A756EA6678306",1)</f>
        <v>=DISPIMG("ID_03F8B0B2F9014AC9A36A756EA6678306",1)</v>
      </c>
      <c r="F78" s="8" t="s">
        <v>40</v>
      </c>
      <c r="G78" s="8">
        <v>347</v>
      </c>
      <c r="H78" s="15"/>
      <c r="I78" s="8"/>
    </row>
    <row r="79" ht="169" customHeight="1" spans="1:9">
      <c r="A79" s="8">
        <v>19</v>
      </c>
      <c r="B79" s="13" t="s">
        <v>61</v>
      </c>
      <c r="C79" s="13" t="s">
        <v>67</v>
      </c>
      <c r="D79" s="13" t="s">
        <v>112</v>
      </c>
      <c r="E79" s="14" t="str">
        <f t="shared" si="0"/>
        <v>=DISPIMG("ID_03F8B0B2F9014AC9A36A756EA6678306",1)</v>
      </c>
      <c r="F79" s="8" t="s">
        <v>40</v>
      </c>
      <c r="G79" s="8">
        <v>810</v>
      </c>
      <c r="H79" s="15"/>
      <c r="I79" s="8"/>
    </row>
    <row r="80" ht="165" customHeight="1" spans="1:9">
      <c r="A80" s="8">
        <v>20</v>
      </c>
      <c r="B80" s="13" t="s">
        <v>61</v>
      </c>
      <c r="C80" s="13" t="s">
        <v>113</v>
      </c>
      <c r="D80" s="13" t="s">
        <v>112</v>
      </c>
      <c r="E80" s="14" t="str">
        <f t="shared" si="0"/>
        <v>=DISPIMG("ID_03F8B0B2F9014AC9A36A756EA6678306",1)</v>
      </c>
      <c r="F80" s="8" t="s">
        <v>40</v>
      </c>
      <c r="G80" s="8">
        <v>41</v>
      </c>
      <c r="H80" s="15"/>
      <c r="I80" s="8"/>
    </row>
    <row r="81" ht="172" customHeight="1" spans="1:9">
      <c r="A81" s="8">
        <v>21</v>
      </c>
      <c r="B81" s="13" t="s">
        <v>61</v>
      </c>
      <c r="C81" s="13" t="s">
        <v>129</v>
      </c>
      <c r="D81" s="13" t="s">
        <v>130</v>
      </c>
      <c r="E81" s="14" t="str">
        <f>_xlfn.DISPIMG("ID_DD61308404534DC9BC7A68507332B2D3",1)</f>
        <v>=DISPIMG("ID_DD61308404534DC9BC7A68507332B2D3",1)</v>
      </c>
      <c r="F81" s="8" t="s">
        <v>40</v>
      </c>
      <c r="G81" s="8">
        <v>45</v>
      </c>
      <c r="H81" s="15"/>
      <c r="I81" s="8"/>
    </row>
    <row r="82" ht="166" customHeight="1" spans="1:9">
      <c r="A82" s="9">
        <v>22</v>
      </c>
      <c r="B82" s="9" t="s">
        <v>61</v>
      </c>
      <c r="C82" s="9" t="s">
        <v>131</v>
      </c>
      <c r="D82" s="13" t="s">
        <v>132</v>
      </c>
      <c r="E82" s="13" t="str">
        <f>_xlfn.DISPIMG("ID_1279FF8625B84F63B3983D9627A553AB",1)</f>
        <v>=DISPIMG("ID_1279FF8625B84F63B3983D9627A553AB",1)</v>
      </c>
      <c r="F82" s="8" t="s">
        <v>40</v>
      </c>
      <c r="G82" s="8">
        <v>3</v>
      </c>
      <c r="H82" s="9"/>
      <c r="I82" s="9"/>
    </row>
    <row r="83" ht="51" customHeight="1" spans="1:9">
      <c r="A83" s="10"/>
      <c r="B83" s="10"/>
      <c r="C83" s="10"/>
      <c r="D83" s="13" t="s">
        <v>133</v>
      </c>
      <c r="E83" s="13" t="str">
        <f>_xlfn.DISPIMG("ID_4FA5AD98EA534676BF9429F925EA630C",1)</f>
        <v>=DISPIMG("ID_4FA5AD98EA534676BF9429F925EA630C",1)</v>
      </c>
      <c r="F83" s="8"/>
      <c r="G83" s="8">
        <v>3</v>
      </c>
      <c r="H83" s="10"/>
      <c r="I83" s="10"/>
    </row>
    <row r="84" ht="145" customHeight="1" spans="1:9">
      <c r="A84" s="9">
        <v>23</v>
      </c>
      <c r="B84" s="9" t="s">
        <v>61</v>
      </c>
      <c r="C84" s="9" t="s">
        <v>134</v>
      </c>
      <c r="D84" s="13" t="s">
        <v>135</v>
      </c>
      <c r="E84" s="13" t="str">
        <f>_xlfn.DISPIMG("ID_F4D1C532AFE045838A6433EE7FC4E484",1)</f>
        <v>=DISPIMG("ID_F4D1C532AFE045838A6433EE7FC4E484",1)</v>
      </c>
      <c r="F84" s="8" t="s">
        <v>40</v>
      </c>
      <c r="G84" s="8">
        <v>4</v>
      </c>
      <c r="H84" s="9"/>
      <c r="I84" s="9"/>
    </row>
    <row r="85" ht="45" customHeight="1" spans="1:9">
      <c r="A85" s="10"/>
      <c r="B85" s="10"/>
      <c r="C85" s="10"/>
      <c r="D85" s="13" t="s">
        <v>136</v>
      </c>
      <c r="E85" s="13" t="str">
        <f>_xlfn.DISPIMG("ID_058DDC816F5B4E38A6ED5D80B6879992",1)</f>
        <v>=DISPIMG("ID_058DDC816F5B4E38A6ED5D80B6879992",1)</v>
      </c>
      <c r="F85" s="8"/>
      <c r="G85" s="8">
        <v>4</v>
      </c>
      <c r="H85" s="10"/>
      <c r="I85" s="10"/>
    </row>
    <row r="86" ht="18" customHeight="1" spans="1:9">
      <c r="A86" s="8" t="s">
        <v>137</v>
      </c>
      <c r="B86" s="11" t="s">
        <v>138</v>
      </c>
      <c r="C86" s="12"/>
      <c r="D86" s="13"/>
      <c r="E86" s="13"/>
      <c r="F86" s="8"/>
      <c r="G86" s="8"/>
      <c r="H86" s="8"/>
      <c r="I86" s="8"/>
    </row>
    <row r="87" ht="163" customHeight="1" spans="1:9">
      <c r="A87" s="8">
        <v>1</v>
      </c>
      <c r="B87" s="13" t="s">
        <v>37</v>
      </c>
      <c r="C87" s="13" t="s">
        <v>54</v>
      </c>
      <c r="D87" s="13" t="s">
        <v>74</v>
      </c>
      <c r="E87" s="19" t="str">
        <f>_xlfn.DISPIMG("ID_61930E447C1D421ABEC6F7D9B876316C",1)</f>
        <v>=DISPIMG("ID_61930E447C1D421ABEC6F7D9B876316C",1)</v>
      </c>
      <c r="F87" s="8" t="s">
        <v>40</v>
      </c>
      <c r="G87" s="8">
        <v>79</v>
      </c>
      <c r="H87" s="15"/>
      <c r="I87" s="8"/>
    </row>
    <row r="88" ht="170" customHeight="1" spans="1:9">
      <c r="A88" s="8">
        <v>2</v>
      </c>
      <c r="B88" s="13" t="s">
        <v>43</v>
      </c>
      <c r="C88" s="13" t="s">
        <v>58</v>
      </c>
      <c r="D88" s="13" t="s">
        <v>42</v>
      </c>
      <c r="E88" s="14"/>
      <c r="F88" s="8" t="s">
        <v>40</v>
      </c>
      <c r="G88" s="8">
        <v>18</v>
      </c>
      <c r="H88" s="15"/>
      <c r="I88" s="8"/>
    </row>
    <row r="89" ht="28.5" customHeight="1" spans="1:9">
      <c r="A89" s="8"/>
      <c r="B89" s="13" t="s">
        <v>101</v>
      </c>
      <c r="C89" s="13"/>
      <c r="D89" s="13"/>
      <c r="E89" s="13"/>
      <c r="F89" s="13"/>
      <c r="G89" s="8"/>
      <c r="H89" s="8"/>
      <c r="I89" s="8"/>
    </row>
    <row r="90" ht="172" customHeight="1" spans="1:9">
      <c r="A90" s="8">
        <v>10</v>
      </c>
      <c r="B90" s="13" t="s">
        <v>61</v>
      </c>
      <c r="C90" s="13" t="s">
        <v>116</v>
      </c>
      <c r="D90" s="13" t="s">
        <v>70</v>
      </c>
      <c r="E90" s="14" t="str">
        <f>_xlfn.DISPIMG("ID_D33C63DFD934431793E782C06810DD1F",1)</f>
        <v>=DISPIMG("ID_D33C63DFD934431793E782C06810DD1F",1)</v>
      </c>
      <c r="F90" s="8" t="s">
        <v>40</v>
      </c>
      <c r="G90" s="8">
        <v>48</v>
      </c>
      <c r="H90" s="15"/>
      <c r="I90" s="8"/>
    </row>
    <row r="91" ht="164" customHeight="1" spans="1:9">
      <c r="A91" s="8">
        <v>11</v>
      </c>
      <c r="B91" s="13" t="s">
        <v>61</v>
      </c>
      <c r="C91" s="13" t="s">
        <v>117</v>
      </c>
      <c r="D91" s="13" t="s">
        <v>85</v>
      </c>
      <c r="E91" s="21" t="str">
        <f>_xlfn.DISPIMG("ID_CB37FAB15A024D919FA236AE0A220FF2",1)</f>
        <v>=DISPIMG("ID_CB37FAB15A024D919FA236AE0A220FF2",1)</v>
      </c>
      <c r="F91" s="8" t="s">
        <v>111</v>
      </c>
      <c r="G91" s="8">
        <v>147.48</v>
      </c>
      <c r="H91" s="15"/>
      <c r="I91" s="8"/>
    </row>
    <row r="92" ht="156" customHeight="1" spans="1:9">
      <c r="A92" s="8">
        <v>12</v>
      </c>
      <c r="B92" s="13" t="s">
        <v>37</v>
      </c>
      <c r="C92" s="13" t="s">
        <v>118</v>
      </c>
      <c r="D92" s="13" t="s">
        <v>74</v>
      </c>
      <c r="E92" s="19" t="str">
        <f>_xlfn.DISPIMG("ID_61930E447C1D421ABEC6F7D9B876316C",1)</f>
        <v>=DISPIMG("ID_61930E447C1D421ABEC6F7D9B876316C",1)</v>
      </c>
      <c r="F92" s="8" t="s">
        <v>40</v>
      </c>
      <c r="G92" s="8">
        <v>731</v>
      </c>
      <c r="H92" s="15"/>
      <c r="I92" s="8"/>
    </row>
    <row r="93" ht="193" customHeight="1" spans="1:9">
      <c r="A93" s="8">
        <v>13</v>
      </c>
      <c r="B93" s="13" t="s">
        <v>43</v>
      </c>
      <c r="C93" s="13" t="s">
        <v>119</v>
      </c>
      <c r="D93" s="13" t="s">
        <v>120</v>
      </c>
      <c r="E93" s="13" t="str">
        <f>_xlfn.DISPIMG("ID_E27B6FCC20CD462385E567FDEBFE5D74",1)</f>
        <v>=DISPIMG("ID_E27B6FCC20CD462385E567FDEBFE5D74",1)</v>
      </c>
      <c r="F93" s="8" t="s">
        <v>40</v>
      </c>
      <c r="G93" s="8">
        <v>906</v>
      </c>
      <c r="H93" s="23"/>
      <c r="I93" s="8"/>
    </row>
    <row r="94" ht="172" customHeight="1" spans="1:9">
      <c r="A94" s="8">
        <v>14</v>
      </c>
      <c r="B94" s="13" t="s">
        <v>61</v>
      </c>
      <c r="C94" s="13" t="s">
        <v>139</v>
      </c>
      <c r="D94" s="13" t="s">
        <v>124</v>
      </c>
      <c r="E94" s="26" t="str">
        <f>_xlfn.DISPIMG("ID_00068FB073914795B051E7BA53F8B50B",1)</f>
        <v>=DISPIMG("ID_00068FB073914795B051E7BA53F8B50B",1)</v>
      </c>
      <c r="F94" s="8" t="s">
        <v>40</v>
      </c>
      <c r="G94" s="8">
        <v>317</v>
      </c>
      <c r="H94" s="23"/>
      <c r="I94" s="8"/>
    </row>
    <row r="95" ht="157" customHeight="1" spans="1:9">
      <c r="A95" s="8">
        <v>15</v>
      </c>
      <c r="B95" s="13" t="s">
        <v>43</v>
      </c>
      <c r="C95" s="13" t="s">
        <v>125</v>
      </c>
      <c r="D95" s="13" t="s">
        <v>126</v>
      </c>
      <c r="E95" s="14"/>
      <c r="F95" s="8" t="s">
        <v>40</v>
      </c>
      <c r="G95" s="8">
        <v>354</v>
      </c>
      <c r="H95" s="15"/>
      <c r="I95" s="8"/>
    </row>
    <row r="96" ht="163" customHeight="1" spans="1:9">
      <c r="A96" s="8">
        <v>16</v>
      </c>
      <c r="B96" s="13" t="s">
        <v>61</v>
      </c>
      <c r="C96" s="13" t="s">
        <v>140</v>
      </c>
      <c r="D96" s="13" t="s">
        <v>141</v>
      </c>
      <c r="E96" s="21" t="str">
        <f>_xlfn.DISPIMG("ID_CB37FAB15A024D919FA236AE0A220FF2",1)</f>
        <v>=DISPIMG("ID_CB37FAB15A024D919FA236AE0A220FF2",1)</v>
      </c>
      <c r="F96" s="8" t="s">
        <v>40</v>
      </c>
      <c r="G96" s="8">
        <v>368</v>
      </c>
      <c r="H96" s="15"/>
      <c r="I96" s="8"/>
    </row>
    <row r="97" ht="164" customHeight="1" spans="1:9">
      <c r="A97" s="8">
        <v>17</v>
      </c>
      <c r="B97" s="13" t="s">
        <v>61</v>
      </c>
      <c r="C97" s="13" t="s">
        <v>127</v>
      </c>
      <c r="D97" s="13" t="s">
        <v>142</v>
      </c>
      <c r="E97" s="14" t="str">
        <f>_xlfn.DISPIMG("ID_A6F4A879453545349E5E850DA5D453FE",1)</f>
        <v>=DISPIMG("ID_A6F4A879453545349E5E850DA5D453FE",1)</v>
      </c>
      <c r="F97" s="8" t="s">
        <v>40</v>
      </c>
      <c r="G97" s="8">
        <v>300</v>
      </c>
      <c r="H97" s="15"/>
      <c r="I97" s="8"/>
    </row>
    <row r="98" ht="162" customHeight="1" spans="1:9">
      <c r="A98" s="8">
        <v>18</v>
      </c>
      <c r="B98" s="13" t="s">
        <v>61</v>
      </c>
      <c r="C98" s="13" t="s">
        <v>67</v>
      </c>
      <c r="D98" s="13" t="s">
        <v>68</v>
      </c>
      <c r="E98" s="14" t="str">
        <f>_xlfn.DISPIMG("ID_B0BA7D54DAA34A61AB5B4FBD3BA4E225",1)</f>
        <v>=DISPIMG("ID_B0BA7D54DAA34A61AB5B4FBD3BA4E225",1)</v>
      </c>
      <c r="F98" s="8" t="s">
        <v>40</v>
      </c>
      <c r="G98" s="8">
        <v>752</v>
      </c>
      <c r="H98" s="15"/>
      <c r="I98" s="8"/>
    </row>
    <row r="99" s="1" customFormat="1" ht="130" spans="1:10">
      <c r="A99" s="27">
        <v>19</v>
      </c>
      <c r="B99" s="9" t="s">
        <v>61</v>
      </c>
      <c r="C99" s="9" t="s">
        <v>143</v>
      </c>
      <c r="D99" s="13" t="s">
        <v>144</v>
      </c>
      <c r="E99" s="13" t="str">
        <f>_xlfn.DISPIMG("ID_FCFD0C24C87B444CB26C542B940972F4",1)</f>
        <v>=DISPIMG("ID_FCFD0C24C87B444CB26C542B940972F4",1)</v>
      </c>
      <c r="F99" s="8" t="s">
        <v>40</v>
      </c>
      <c r="G99" s="8">
        <v>1</v>
      </c>
      <c r="H99" s="9"/>
      <c r="I99" s="9"/>
      <c r="J99" s="5"/>
    </row>
    <row r="100" s="1" customFormat="1" ht="56.45" spans="1:10">
      <c r="A100" s="28"/>
      <c r="B100" s="10"/>
      <c r="C100" s="10"/>
      <c r="D100" s="13" t="s">
        <v>145</v>
      </c>
      <c r="E100" s="13" t="str">
        <f>_xlfn.DISPIMG("ID_605D4E7A49214955A2471ABAE03C12A4",1)</f>
        <v>=DISPIMG("ID_605D4E7A49214955A2471ABAE03C12A4",1)</v>
      </c>
      <c r="F100" s="8" t="s">
        <v>40</v>
      </c>
      <c r="G100" s="8">
        <v>1</v>
      </c>
      <c r="H100" s="10"/>
      <c r="I100" s="10"/>
      <c r="J100" s="5"/>
    </row>
    <row r="101" s="1" customFormat="1" ht="130" spans="1:10">
      <c r="A101" s="29"/>
      <c r="B101" s="9" t="s">
        <v>61</v>
      </c>
      <c r="C101" s="9" t="s">
        <v>143</v>
      </c>
      <c r="D101" s="13" t="s">
        <v>146</v>
      </c>
      <c r="E101" s="13" t="str">
        <f>_xlfn.DISPIMG("ID_FCFD0C24C87B444CB26C542B940972F4",1)</f>
        <v>=DISPIMG("ID_FCFD0C24C87B444CB26C542B940972F4",1)</v>
      </c>
      <c r="F101" s="8" t="s">
        <v>40</v>
      </c>
      <c r="G101" s="8">
        <v>4</v>
      </c>
      <c r="H101" s="9"/>
      <c r="I101" s="9"/>
      <c r="J101" s="5"/>
    </row>
    <row r="102" s="2" customFormat="1" ht="41" customHeight="1" spans="1:10">
      <c r="A102" s="10"/>
      <c r="B102" s="10"/>
      <c r="C102" s="10"/>
      <c r="D102" s="13" t="s">
        <v>147</v>
      </c>
      <c r="E102" s="13" t="str">
        <f>_xlfn.DISPIMG("ID_78211374E8974B0C9981A85E18714B90",1)</f>
        <v>=DISPIMG("ID_78211374E8974B0C9981A85E18714B90",1)</v>
      </c>
      <c r="F102" s="8" t="s">
        <v>40</v>
      </c>
      <c r="G102" s="8">
        <v>4</v>
      </c>
      <c r="H102" s="10"/>
      <c r="I102" s="10"/>
      <c r="J102" s="5"/>
    </row>
    <row r="103" ht="24" customHeight="1" spans="1:9">
      <c r="A103" s="8" t="s">
        <v>148</v>
      </c>
      <c r="B103" s="13" t="s">
        <v>149</v>
      </c>
      <c r="C103" s="13"/>
      <c r="D103" s="13"/>
      <c r="E103" s="13"/>
      <c r="F103" s="8"/>
      <c r="G103" s="8"/>
      <c r="H103" s="8"/>
      <c r="I103" s="8"/>
    </row>
    <row r="104" ht="153" customHeight="1" spans="1:9">
      <c r="A104" s="8">
        <v>1</v>
      </c>
      <c r="B104" s="13" t="s">
        <v>37</v>
      </c>
      <c r="C104" s="13" t="s">
        <v>150</v>
      </c>
      <c r="D104" s="13" t="s">
        <v>151</v>
      </c>
      <c r="E104" s="14" t="str">
        <f>_xlfn.DISPIMG("ID_3F2D8E361722497498CA0446D309D1C3",1)</f>
        <v>=DISPIMG("ID_3F2D8E361722497498CA0446D309D1C3",1)</v>
      </c>
      <c r="F104" s="8" t="s">
        <v>40</v>
      </c>
      <c r="G104" s="8">
        <v>10</v>
      </c>
      <c r="H104" s="15"/>
      <c r="I104" s="8"/>
    </row>
    <row r="105" ht="160" customHeight="1" spans="1:9">
      <c r="A105" s="8">
        <v>2</v>
      </c>
      <c r="B105" s="13" t="s">
        <v>61</v>
      </c>
      <c r="C105" s="13" t="s">
        <v>52</v>
      </c>
      <c r="D105" s="13" t="s">
        <v>85</v>
      </c>
      <c r="E105" s="21" t="str">
        <f>_xlfn.DISPIMG("ID_CB37FAB15A024D919FA236AE0A220FF2",1)</f>
        <v>=DISPIMG("ID_CB37FAB15A024D919FA236AE0A220FF2",1)</v>
      </c>
      <c r="F105" s="8" t="s">
        <v>40</v>
      </c>
      <c r="G105" s="8">
        <v>3</v>
      </c>
      <c r="H105" s="15"/>
      <c r="I105" s="8"/>
    </row>
    <row r="106" ht="150" customHeight="1" spans="1:9">
      <c r="A106" s="9">
        <v>3</v>
      </c>
      <c r="B106" s="9" t="s">
        <v>61</v>
      </c>
      <c r="C106" s="9" t="s">
        <v>152</v>
      </c>
      <c r="D106" s="13" t="s">
        <v>153</v>
      </c>
      <c r="E106" s="13" t="str">
        <f>_xlfn.DISPIMG("ID_F95CB0A287E343CFADB54EA483C5EA7A",1)</f>
        <v>=DISPIMG("ID_F95CB0A287E343CFADB54EA483C5EA7A",1)</v>
      </c>
      <c r="F106" s="8" t="s">
        <v>40</v>
      </c>
      <c r="G106" s="8">
        <v>5</v>
      </c>
      <c r="H106" s="30"/>
      <c r="I106" s="9"/>
    </row>
    <row r="107" ht="61.9" spans="1:9">
      <c r="A107" s="10"/>
      <c r="B107" s="10"/>
      <c r="C107" s="10"/>
      <c r="D107" s="13" t="s">
        <v>147</v>
      </c>
      <c r="E107" s="13" t="str">
        <f>_xlfn.DISPIMG("ID_78211374E8974B0C9981A85E18714B90",1)</f>
        <v>=DISPIMG("ID_78211374E8974B0C9981A85E18714B90",1)</v>
      </c>
      <c r="F107" s="8" t="s">
        <v>40</v>
      </c>
      <c r="G107" s="8">
        <v>5</v>
      </c>
      <c r="H107" s="31"/>
      <c r="I107" s="10"/>
    </row>
    <row r="108" ht="166" customHeight="1" spans="1:9">
      <c r="A108" s="8">
        <v>4</v>
      </c>
      <c r="B108" s="13" t="s">
        <v>61</v>
      </c>
      <c r="C108" s="13" t="s">
        <v>154</v>
      </c>
      <c r="D108" s="13" t="s">
        <v>155</v>
      </c>
      <c r="E108" s="14" t="str">
        <f>_xlfn.DISPIMG("ID_1B703452D8964AC2A654EACA9C70BEE2",1)</f>
        <v>=DISPIMG("ID_1B703452D8964AC2A654EACA9C70BEE2",1)</v>
      </c>
      <c r="F108" s="8" t="s">
        <v>40</v>
      </c>
      <c r="G108" s="8">
        <v>14</v>
      </c>
      <c r="H108" s="15"/>
      <c r="I108" s="8"/>
    </row>
    <row r="109" ht="167" customHeight="1" spans="1:9">
      <c r="A109" s="8">
        <v>5</v>
      </c>
      <c r="B109" s="13" t="s">
        <v>61</v>
      </c>
      <c r="C109" s="13" t="s">
        <v>156</v>
      </c>
      <c r="D109" s="13" t="s">
        <v>85</v>
      </c>
      <c r="E109" s="21" t="str">
        <f>_xlfn.DISPIMG("ID_CB37FAB15A024D919FA236AE0A220FF2",1)</f>
        <v>=DISPIMG("ID_CB37FAB15A024D919FA236AE0A220FF2",1)</v>
      </c>
      <c r="F109" s="8" t="s">
        <v>40</v>
      </c>
      <c r="G109" s="8">
        <v>2</v>
      </c>
      <c r="H109" s="15"/>
      <c r="I109" s="8"/>
    </row>
    <row r="110" ht="155" customHeight="1" spans="1:9">
      <c r="A110" s="8">
        <v>6</v>
      </c>
      <c r="B110" s="13" t="s">
        <v>61</v>
      </c>
      <c r="C110" s="13" t="s">
        <v>157</v>
      </c>
      <c r="D110" s="13" t="s">
        <v>158</v>
      </c>
      <c r="E110" s="14" t="str">
        <f>_xlfn.DISPIMG("ID_179B9F3413224DBB975C8A041EAD853C",1)</f>
        <v>=DISPIMG("ID_179B9F3413224DBB975C8A041EAD853C",1)</v>
      </c>
      <c r="F110" s="8" t="s">
        <v>40</v>
      </c>
      <c r="G110" s="8">
        <v>17</v>
      </c>
      <c r="H110" s="15"/>
      <c r="I110" s="8"/>
    </row>
    <row r="111" ht="159" customHeight="1" spans="1:9">
      <c r="A111" s="8">
        <v>7</v>
      </c>
      <c r="B111" s="13" t="s">
        <v>61</v>
      </c>
      <c r="C111" s="13" t="s">
        <v>159</v>
      </c>
      <c r="D111" s="13" t="s">
        <v>158</v>
      </c>
      <c r="E111" s="14" t="str">
        <f>_xlfn.DISPIMG("ID_179B9F3413224DBB975C8A041EAD853C",1)</f>
        <v>=DISPIMG("ID_179B9F3413224DBB975C8A041EAD853C",1)</v>
      </c>
      <c r="F111" s="8" t="s">
        <v>40</v>
      </c>
      <c r="G111" s="8">
        <v>19</v>
      </c>
      <c r="H111" s="24"/>
      <c r="I111" s="8"/>
    </row>
    <row r="112" ht="166" customHeight="1" spans="1:9">
      <c r="A112" s="8">
        <v>8</v>
      </c>
      <c r="B112" s="13" t="s">
        <v>37</v>
      </c>
      <c r="C112" s="13" t="s">
        <v>160</v>
      </c>
      <c r="D112" s="13" t="s">
        <v>161</v>
      </c>
      <c r="E112" s="14" t="str">
        <f>_xlfn.DISPIMG("ID_3F2D8E361722497498CA0446D309D1C3",1)</f>
        <v>=DISPIMG("ID_3F2D8E361722497498CA0446D309D1C3",1)</v>
      </c>
      <c r="F112" s="8" t="s">
        <v>40</v>
      </c>
      <c r="G112" s="8">
        <v>28</v>
      </c>
      <c r="H112" s="15"/>
      <c r="I112" s="8"/>
    </row>
    <row r="113" ht="165" customHeight="1" spans="1:9">
      <c r="A113" s="8">
        <v>9</v>
      </c>
      <c r="B113" s="13" t="s">
        <v>37</v>
      </c>
      <c r="C113" s="13" t="s">
        <v>162</v>
      </c>
      <c r="D113" s="13" t="s">
        <v>74</v>
      </c>
      <c r="E113" s="19" t="str">
        <f>_xlfn.DISPIMG("ID_47D30F15DC654B8DB65F9F5F0E5D1AA8",1)</f>
        <v>=DISPIMG("ID_47D30F15DC654B8DB65F9F5F0E5D1AA8",1)</v>
      </c>
      <c r="F113" s="8" t="s">
        <v>40</v>
      </c>
      <c r="G113" s="8">
        <v>33</v>
      </c>
      <c r="H113" s="15"/>
      <c r="I113" s="8"/>
    </row>
    <row r="114" ht="154" customHeight="1" spans="1:9">
      <c r="A114" s="8">
        <v>10</v>
      </c>
      <c r="B114" s="13" t="s">
        <v>37</v>
      </c>
      <c r="C114" s="13" t="s">
        <v>163</v>
      </c>
      <c r="D114" s="13" t="s">
        <v>42</v>
      </c>
      <c r="E114" s="14"/>
      <c r="F114" s="8" t="s">
        <v>40</v>
      </c>
      <c r="G114" s="8">
        <v>10</v>
      </c>
      <c r="H114" s="15"/>
      <c r="I114" s="8"/>
    </row>
    <row r="115" ht="190" customHeight="1" spans="1:9">
      <c r="A115" s="8">
        <v>11</v>
      </c>
      <c r="B115" s="13" t="s">
        <v>37</v>
      </c>
      <c r="C115" s="13" t="s">
        <v>164</v>
      </c>
      <c r="D115" s="13" t="s">
        <v>165</v>
      </c>
      <c r="E115" s="14"/>
      <c r="F115" s="8" t="s">
        <v>40</v>
      </c>
      <c r="G115" s="8">
        <v>1</v>
      </c>
      <c r="H115" s="15"/>
      <c r="I115" s="8"/>
    </row>
    <row r="116" ht="162" customHeight="1" spans="1:9">
      <c r="A116" s="8">
        <v>12</v>
      </c>
      <c r="B116" s="13" t="s">
        <v>37</v>
      </c>
      <c r="C116" s="13" t="s">
        <v>166</v>
      </c>
      <c r="D116" s="13" t="s">
        <v>167</v>
      </c>
      <c r="E116" s="14"/>
      <c r="F116" s="8" t="s">
        <v>40</v>
      </c>
      <c r="G116" s="8">
        <v>2</v>
      </c>
      <c r="H116" s="15"/>
      <c r="I116" s="8"/>
    </row>
    <row r="117" ht="172" customHeight="1" spans="1:9">
      <c r="A117" s="8">
        <v>13</v>
      </c>
      <c r="B117" s="13" t="s">
        <v>37</v>
      </c>
      <c r="C117" s="13" t="s">
        <v>168</v>
      </c>
      <c r="D117" s="13" t="s">
        <v>167</v>
      </c>
      <c r="E117" s="14"/>
      <c r="F117" s="8" t="s">
        <v>40</v>
      </c>
      <c r="G117" s="8">
        <v>5</v>
      </c>
      <c r="H117" s="15"/>
      <c r="I117" s="8"/>
    </row>
    <row r="118" ht="168" customHeight="1" spans="1:9">
      <c r="A118" s="8">
        <v>14</v>
      </c>
      <c r="B118" s="13" t="s">
        <v>37</v>
      </c>
      <c r="C118" s="13" t="s">
        <v>169</v>
      </c>
      <c r="D118" s="13" t="s">
        <v>167</v>
      </c>
      <c r="E118" s="14"/>
      <c r="F118" s="8" t="s">
        <v>40</v>
      </c>
      <c r="G118" s="8">
        <v>2</v>
      </c>
      <c r="H118" s="15"/>
      <c r="I118" s="8"/>
    </row>
    <row r="119" ht="164" customHeight="1" spans="1:9">
      <c r="A119" s="8">
        <v>15</v>
      </c>
      <c r="B119" s="13" t="s">
        <v>37</v>
      </c>
      <c r="C119" s="13" t="s">
        <v>170</v>
      </c>
      <c r="D119" s="13" t="s">
        <v>171</v>
      </c>
      <c r="E119" s="14"/>
      <c r="F119" s="8" t="s">
        <v>40</v>
      </c>
      <c r="G119" s="8">
        <v>3</v>
      </c>
      <c r="H119" s="15"/>
      <c r="I119" s="8"/>
    </row>
    <row r="120" ht="167" customHeight="1" spans="1:9">
      <c r="A120" s="8">
        <v>16</v>
      </c>
      <c r="B120" s="13" t="s">
        <v>61</v>
      </c>
      <c r="C120" s="13" t="s">
        <v>172</v>
      </c>
      <c r="D120" s="13" t="s">
        <v>173</v>
      </c>
      <c r="E120" s="14" t="str">
        <f t="shared" ref="E120:E123" si="1">_xlfn.DISPIMG("ID_0CDDA88B7F964F5B89CD12EF7782B49F",1)</f>
        <v>=DISPIMG("ID_0CDDA88B7F964F5B89CD12EF7782B49F",1)</v>
      </c>
      <c r="F120" s="8" t="s">
        <v>40</v>
      </c>
      <c r="G120" s="8">
        <v>43</v>
      </c>
      <c r="H120" s="24"/>
      <c r="I120" s="8"/>
    </row>
    <row r="121" ht="166" customHeight="1" spans="1:9">
      <c r="A121" s="8">
        <v>17</v>
      </c>
      <c r="B121" s="13" t="s">
        <v>61</v>
      </c>
      <c r="C121" s="13" t="s">
        <v>174</v>
      </c>
      <c r="D121" s="13" t="s">
        <v>173</v>
      </c>
      <c r="E121" s="14" t="str">
        <f t="shared" si="1"/>
        <v>=DISPIMG("ID_0CDDA88B7F964F5B89CD12EF7782B49F",1)</v>
      </c>
      <c r="F121" s="8" t="s">
        <v>40</v>
      </c>
      <c r="G121" s="8">
        <v>3</v>
      </c>
      <c r="H121" s="24"/>
      <c r="I121" s="8"/>
    </row>
    <row r="122" ht="167" customHeight="1" spans="1:9">
      <c r="A122" s="8">
        <v>18</v>
      </c>
      <c r="B122" s="13" t="s">
        <v>61</v>
      </c>
      <c r="C122" s="13" t="s">
        <v>175</v>
      </c>
      <c r="D122" s="13" t="s">
        <v>176</v>
      </c>
      <c r="E122" s="14" t="str">
        <f t="shared" si="1"/>
        <v>=DISPIMG("ID_0CDDA88B7F964F5B89CD12EF7782B49F",1)</v>
      </c>
      <c r="F122" s="8" t="s">
        <v>40</v>
      </c>
      <c r="G122" s="8">
        <v>2</v>
      </c>
      <c r="H122" s="15"/>
      <c r="I122" s="8"/>
    </row>
    <row r="123" ht="172" customHeight="1" spans="1:9">
      <c r="A123" s="8">
        <v>19</v>
      </c>
      <c r="B123" s="13" t="s">
        <v>61</v>
      </c>
      <c r="C123" s="13" t="s">
        <v>177</v>
      </c>
      <c r="D123" s="13" t="s">
        <v>68</v>
      </c>
      <c r="E123" s="14" t="str">
        <f t="shared" si="1"/>
        <v>=DISPIMG("ID_0CDDA88B7F964F5B89CD12EF7782B49F",1)</v>
      </c>
      <c r="F123" s="8" t="s">
        <v>40</v>
      </c>
      <c r="G123" s="8">
        <v>4</v>
      </c>
      <c r="H123" s="15"/>
      <c r="I123" s="8"/>
    </row>
    <row r="124" ht="28.5" customHeight="1" spans="1:9">
      <c r="A124" s="8"/>
      <c r="B124" s="13" t="s">
        <v>101</v>
      </c>
      <c r="C124" s="13"/>
      <c r="D124" s="13"/>
      <c r="E124" s="13"/>
      <c r="F124" s="13"/>
      <c r="G124" s="8"/>
      <c r="H124" s="8"/>
      <c r="I124" s="8"/>
    </row>
    <row r="125" ht="143" customHeight="1" spans="1:9">
      <c r="A125" s="8">
        <v>29</v>
      </c>
      <c r="B125" s="13" t="s">
        <v>61</v>
      </c>
      <c r="C125" s="13" t="s">
        <v>178</v>
      </c>
      <c r="D125" s="13" t="s">
        <v>179</v>
      </c>
      <c r="E125" s="14" t="str">
        <f>_xlfn.DISPIMG("ID_AC6E8CEF117F4AA98AB5A1BFE2D036C8",1)</f>
        <v>=DISPIMG("ID_AC6E8CEF117F4AA98AB5A1BFE2D036C8",1)</v>
      </c>
      <c r="F125" s="8" t="s">
        <v>40</v>
      </c>
      <c r="G125" s="8">
        <v>41</v>
      </c>
      <c r="H125" s="24"/>
      <c r="I125" s="8"/>
    </row>
    <row r="126" ht="60" customHeight="1" spans="1:9">
      <c r="A126" s="8">
        <v>30</v>
      </c>
      <c r="B126" s="13" t="s">
        <v>180</v>
      </c>
      <c r="C126" s="13" t="s">
        <v>181</v>
      </c>
      <c r="D126" s="13" t="s">
        <v>182</v>
      </c>
      <c r="E126" s="25" t="str">
        <f>_xlfn.DISPIMG("ID_A6E84AB07674433FA2D3C9D1F4A0CEC8",1)</f>
        <v>=DISPIMG("ID_A6E84AB07674433FA2D3C9D1F4A0CEC8",1)</v>
      </c>
      <c r="F126" s="8" t="s">
        <v>111</v>
      </c>
      <c r="G126" s="8">
        <v>43.18</v>
      </c>
      <c r="H126" s="17"/>
      <c r="I126" s="8"/>
    </row>
    <row r="127" ht="156" spans="1:9">
      <c r="A127" s="8">
        <v>31</v>
      </c>
      <c r="B127" s="13" t="s">
        <v>61</v>
      </c>
      <c r="C127" s="13" t="s">
        <v>183</v>
      </c>
      <c r="D127" s="13" t="s">
        <v>184</v>
      </c>
      <c r="E127" s="14" t="str">
        <f t="shared" ref="E127:E129" si="2">_xlfn.DISPIMG("ID_31F77EF64E1344E495DBC1B3C57AF341",1)</f>
        <v>=DISPIMG("ID_31F77EF64E1344E495DBC1B3C57AF341",1)</v>
      </c>
      <c r="F127" s="8" t="s">
        <v>40</v>
      </c>
      <c r="G127" s="8">
        <v>33</v>
      </c>
      <c r="H127" s="15"/>
      <c r="I127" s="8"/>
    </row>
    <row r="128" ht="156" spans="1:9">
      <c r="A128" s="8">
        <v>32</v>
      </c>
      <c r="B128" s="13" t="s">
        <v>61</v>
      </c>
      <c r="C128" s="13" t="s">
        <v>185</v>
      </c>
      <c r="D128" s="13" t="s">
        <v>186</v>
      </c>
      <c r="E128" s="14" t="str">
        <f t="shared" si="2"/>
        <v>=DISPIMG("ID_31F77EF64E1344E495DBC1B3C57AF341",1)</v>
      </c>
      <c r="F128" s="8" t="s">
        <v>40</v>
      </c>
      <c r="G128" s="8">
        <v>116</v>
      </c>
      <c r="H128" s="15"/>
      <c r="I128" s="8"/>
    </row>
    <row r="129" ht="167" customHeight="1" spans="1:9">
      <c r="A129" s="8">
        <v>33</v>
      </c>
      <c r="B129" s="13" t="s">
        <v>61</v>
      </c>
      <c r="C129" s="13" t="s">
        <v>187</v>
      </c>
      <c r="D129" s="13" t="s">
        <v>188</v>
      </c>
      <c r="E129" s="14" t="str">
        <f t="shared" si="2"/>
        <v>=DISPIMG("ID_31F77EF64E1344E495DBC1B3C57AF341",1)</v>
      </c>
      <c r="F129" s="8" t="s">
        <v>40</v>
      </c>
      <c r="G129" s="8">
        <v>276</v>
      </c>
      <c r="H129" s="15"/>
      <c r="I129" s="8"/>
    </row>
    <row r="130" ht="141" customHeight="1" spans="1:9">
      <c r="A130" s="8">
        <v>34</v>
      </c>
      <c r="B130" s="13" t="s">
        <v>61</v>
      </c>
      <c r="C130" s="13" t="s">
        <v>189</v>
      </c>
      <c r="D130" s="13" t="s">
        <v>110</v>
      </c>
      <c r="E130" s="14" t="str">
        <f>_xlfn.DISPIMG("ID_AE236D3963D742E492679C697DFC9758",1)</f>
        <v>=DISPIMG("ID_AE236D3963D742E492679C697DFC9758",1)</v>
      </c>
      <c r="F130" s="8" t="s">
        <v>111</v>
      </c>
      <c r="G130" s="8">
        <v>63.2</v>
      </c>
      <c r="H130" s="15"/>
      <c r="I130" s="8"/>
    </row>
    <row r="131" ht="134" customHeight="1" spans="1:9">
      <c r="A131" s="8">
        <v>35</v>
      </c>
      <c r="B131" s="13" t="s">
        <v>61</v>
      </c>
      <c r="C131" s="13" t="s">
        <v>109</v>
      </c>
      <c r="D131" s="13" t="s">
        <v>110</v>
      </c>
      <c r="E131" s="14" t="str">
        <f>_xlfn.DISPIMG("ID_AE236D3963D742E492679C697DFC9758",1)</f>
        <v>=DISPIMG("ID_AE236D3963D742E492679C697DFC9758",1)</v>
      </c>
      <c r="F131" s="8" t="s">
        <v>111</v>
      </c>
      <c r="G131" s="8">
        <v>520.69</v>
      </c>
      <c r="H131" s="15"/>
      <c r="I131" s="8"/>
    </row>
    <row r="132" ht="144" customHeight="1" spans="1:9">
      <c r="A132" s="8">
        <v>36</v>
      </c>
      <c r="B132" s="13" t="s">
        <v>61</v>
      </c>
      <c r="C132" s="13" t="s">
        <v>190</v>
      </c>
      <c r="D132" s="13" t="s">
        <v>191</v>
      </c>
      <c r="E132" s="13"/>
      <c r="F132" s="8" t="s">
        <v>192</v>
      </c>
      <c r="G132" s="8">
        <v>23.78</v>
      </c>
      <c r="H132" s="24"/>
      <c r="I132" s="8"/>
    </row>
    <row r="133" ht="21" customHeight="1" spans="1:9">
      <c r="A133" s="8" t="s">
        <v>193</v>
      </c>
      <c r="B133" s="13" t="s">
        <v>194</v>
      </c>
      <c r="C133" s="13"/>
      <c r="D133" s="13"/>
      <c r="E133" s="13"/>
      <c r="F133" s="8"/>
      <c r="G133" s="8"/>
      <c r="H133" s="8"/>
      <c r="I133" s="8"/>
    </row>
    <row r="134" ht="152" customHeight="1" spans="1:9">
      <c r="A134" s="8">
        <v>1</v>
      </c>
      <c r="B134" s="13" t="s">
        <v>37</v>
      </c>
      <c r="C134" s="13" t="s">
        <v>195</v>
      </c>
      <c r="D134" s="13" t="s">
        <v>42</v>
      </c>
      <c r="E134" s="14"/>
      <c r="F134" s="8" t="s">
        <v>40</v>
      </c>
      <c r="G134" s="8">
        <v>2</v>
      </c>
      <c r="H134" s="15"/>
      <c r="I134" s="8"/>
    </row>
    <row r="135" ht="150" customHeight="1" spans="1:9">
      <c r="A135" s="8">
        <v>2</v>
      </c>
      <c r="B135" s="13" t="s">
        <v>98</v>
      </c>
      <c r="C135" s="13" t="s">
        <v>196</v>
      </c>
      <c r="D135" s="13" t="s">
        <v>57</v>
      </c>
      <c r="E135" s="19" t="str">
        <f>_xlfn.DISPIMG("ID_47D30F15DC654B8DB65F9F5F0E5D1AA8",1)</f>
        <v>=DISPIMG("ID_47D30F15DC654B8DB65F9F5F0E5D1AA8",1)</v>
      </c>
      <c r="F135" s="8" t="s">
        <v>40</v>
      </c>
      <c r="G135" s="8">
        <v>1</v>
      </c>
      <c r="H135" s="20"/>
      <c r="I135" s="8"/>
    </row>
    <row r="136" ht="21" customHeight="1" spans="1:9">
      <c r="A136" s="8" t="s">
        <v>197</v>
      </c>
      <c r="B136" s="13" t="s">
        <v>198</v>
      </c>
      <c r="C136" s="13"/>
      <c r="D136" s="13"/>
      <c r="E136" s="13"/>
      <c r="F136" s="8"/>
      <c r="G136" s="8"/>
      <c r="H136" s="24"/>
      <c r="I136" s="8"/>
    </row>
    <row r="137" ht="152" customHeight="1" spans="1:9">
      <c r="A137" s="8">
        <v>1</v>
      </c>
      <c r="B137" s="13" t="s">
        <v>37</v>
      </c>
      <c r="C137" s="13" t="s">
        <v>195</v>
      </c>
      <c r="D137" s="13" t="s">
        <v>42</v>
      </c>
      <c r="E137" s="14"/>
      <c r="F137" s="8" t="s">
        <v>40</v>
      </c>
      <c r="G137" s="8">
        <v>2</v>
      </c>
      <c r="H137" s="15"/>
      <c r="I137" s="8"/>
    </row>
    <row r="138" ht="21" customHeight="1" spans="1:9">
      <c r="A138" s="8" t="s">
        <v>199</v>
      </c>
      <c r="B138" s="13" t="s">
        <v>200</v>
      </c>
      <c r="C138" s="13"/>
      <c r="D138" s="13"/>
      <c r="E138" s="13"/>
      <c r="F138" s="8"/>
      <c r="G138" s="8"/>
      <c r="H138" s="24"/>
      <c r="I138" s="8"/>
    </row>
    <row r="139" ht="150" customHeight="1" spans="1:11">
      <c r="A139" s="8">
        <v>1</v>
      </c>
      <c r="B139" s="13" t="s">
        <v>37</v>
      </c>
      <c r="C139" s="13" t="s">
        <v>195</v>
      </c>
      <c r="D139" s="13" t="s">
        <v>42</v>
      </c>
      <c r="E139" s="14"/>
      <c r="F139" s="8" t="s">
        <v>40</v>
      </c>
      <c r="G139" s="8">
        <v>3</v>
      </c>
      <c r="H139" s="15"/>
      <c r="I139" s="8"/>
      <c r="K139" s="1"/>
    </row>
    <row r="140" ht="156" customHeight="1" spans="1:9">
      <c r="A140" s="8">
        <v>2</v>
      </c>
      <c r="B140" s="13" t="s">
        <v>98</v>
      </c>
      <c r="C140" s="13" t="s">
        <v>196</v>
      </c>
      <c r="D140" s="13" t="s">
        <v>74</v>
      </c>
      <c r="E140" s="19" t="str">
        <f>_xlfn.DISPIMG("ID_47D30F15DC654B8DB65F9F5F0E5D1AA8",1)</f>
        <v>=DISPIMG("ID_47D30F15DC654B8DB65F9F5F0E5D1AA8",1)</v>
      </c>
      <c r="F140" s="8" t="s">
        <v>40</v>
      </c>
      <c r="G140" s="8">
        <v>2</v>
      </c>
      <c r="H140" s="23"/>
      <c r="I140" s="8"/>
    </row>
    <row r="141" s="1" customFormat="1" ht="25" customHeight="1" spans="1:10">
      <c r="A141" s="32" t="s">
        <v>201</v>
      </c>
      <c r="B141" s="33"/>
      <c r="C141" s="34"/>
      <c r="D141" s="34"/>
      <c r="E141" s="34"/>
      <c r="F141" s="28"/>
      <c r="G141" s="28"/>
      <c r="H141" s="35"/>
      <c r="I141" s="38"/>
      <c r="J141" s="5"/>
    </row>
    <row r="142" s="1" customFormat="1" ht="25" customHeight="1" spans="1:10">
      <c r="A142" s="32" t="s">
        <v>202</v>
      </c>
      <c r="B142" s="33"/>
      <c r="C142" s="34"/>
      <c r="D142" s="34"/>
      <c r="E142" s="34"/>
      <c r="F142" s="28"/>
      <c r="G142" s="28"/>
      <c r="H142" s="35"/>
      <c r="I142" s="39"/>
      <c r="J142" s="5"/>
    </row>
    <row r="143" s="1" customFormat="1" ht="25" customHeight="1" spans="1:10">
      <c r="A143" s="8" t="s">
        <v>203</v>
      </c>
      <c r="B143" s="8"/>
      <c r="C143" s="8"/>
      <c r="D143" s="8"/>
      <c r="E143" s="8"/>
      <c r="F143" s="28"/>
      <c r="G143" s="28"/>
      <c r="H143" s="35"/>
      <c r="I143" s="38"/>
      <c r="J143" s="5"/>
    </row>
    <row r="144" ht="278" customHeight="1" spans="1:9">
      <c r="A144" s="36" t="s">
        <v>204</v>
      </c>
      <c r="B144" s="37"/>
      <c r="C144" s="37"/>
      <c r="D144" s="37"/>
      <c r="E144" s="37"/>
      <c r="F144" s="37"/>
      <c r="G144" s="37"/>
      <c r="H144" s="37"/>
      <c r="I144" s="37"/>
    </row>
  </sheetData>
  <autoFilter xmlns:etc="http://www.wps.cn/officeDocument/2017/etCustomData" ref="A2:I146" etc:filterBottomFollowUsedRange="0">
    <extLst/>
  </autoFilter>
  <mergeCells count="40">
    <mergeCell ref="A1:I1"/>
    <mergeCell ref="H2:I2"/>
    <mergeCell ref="B4:C4"/>
    <mergeCell ref="B10:C10"/>
    <mergeCell ref="B86:C86"/>
    <mergeCell ref="A141:C141"/>
    <mergeCell ref="A142:C142"/>
    <mergeCell ref="A143:C143"/>
    <mergeCell ref="A144:I144"/>
    <mergeCell ref="A2:A3"/>
    <mergeCell ref="A82:A83"/>
    <mergeCell ref="A84:A85"/>
    <mergeCell ref="A101:A102"/>
    <mergeCell ref="A106:A107"/>
    <mergeCell ref="B2:B3"/>
    <mergeCell ref="B82:B83"/>
    <mergeCell ref="B84:B85"/>
    <mergeCell ref="B99:B100"/>
    <mergeCell ref="B101:B102"/>
    <mergeCell ref="B106:B107"/>
    <mergeCell ref="C2:C3"/>
    <mergeCell ref="C82:C83"/>
    <mergeCell ref="C84:C85"/>
    <mergeCell ref="C99:C100"/>
    <mergeCell ref="C101:C102"/>
    <mergeCell ref="C106:C107"/>
    <mergeCell ref="D2:D3"/>
    <mergeCell ref="E2:E3"/>
    <mergeCell ref="F2:F3"/>
    <mergeCell ref="G2:G3"/>
    <mergeCell ref="H82:H83"/>
    <mergeCell ref="H84:H85"/>
    <mergeCell ref="H99:H100"/>
    <mergeCell ref="H101:H102"/>
    <mergeCell ref="H106:H107"/>
    <mergeCell ref="I82:I83"/>
    <mergeCell ref="I84:I85"/>
    <mergeCell ref="I99:I100"/>
    <mergeCell ref="I101:I102"/>
    <mergeCell ref="I106:I107"/>
  </mergeCells>
  <printOptions horizontalCentered="1"/>
  <pageMargins left="0" right="0" top="0.196527777777778" bottom="0" header="0" footer="0"/>
  <pageSetup paperSize="9" scale="85" fitToHeight="0" orientation="portrait" horizontalDpi="600"/>
  <headerFooter/>
  <rowBreaks count="6" manualBreakCount="6">
    <brk id="78" max="8" man="1"/>
    <brk id="144" max="16383" man="1"/>
    <brk id="145" max="16383" man="1"/>
    <brk id="147" max="16383" man="1"/>
    <brk id="147" max="16383" man="1"/>
    <brk id="149"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汇总表</vt:lpstr>
      <vt:lpstr>编制说明</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dcterms:created xsi:type="dcterms:W3CDTF">2025-05-28T12:25:00Z</dcterms:created>
  <dcterms:modified xsi:type="dcterms:W3CDTF">2025-10-27T07:35:20Z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E8ADBC45AE3043A7BB6303376A03980E_13</vt:lpwstr>
  </property>
  <property fmtid="{D5CDD505-2E9C-101B-9397-08002B2CF9AE}" pid="3" name="KSOProductBuildVer">
    <vt:lpwstr>2052-12.1.0.21915</vt:lpwstr>
  </property>
</Properties>
</file>